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МРСК Урала\ДЗ\Внутренние\ООЭД\11_Технические задания ОЛиМТО\4й квартал 2026\+ 22. Стройка ПЭ 61625 СЦэф БКМ\"/>
    </mc:Choice>
  </mc:AlternateContent>
  <bookViews>
    <workbookView xWindow="0" yWindow="0" windowWidth="18015" windowHeight="25695"/>
  </bookViews>
  <sheets>
    <sheet name="Приложение №4" sheetId="1" r:id="rId1"/>
  </sheets>
  <definedNames>
    <definedName name="A_COLUMNS">'Приложение №4'!$E$73</definedName>
    <definedName name="A_FNAMES">'Приложение №4'!$B$73</definedName>
    <definedName name="A_SNAMES">'Приложение №4'!$A$73</definedName>
    <definedName name="CenaCol">'Приложение №4'!$AE$6</definedName>
    <definedName name="ITOG">'Приложение №4'!$63:$63</definedName>
    <definedName name="LastRow">'Приложение №4'!$A$62</definedName>
    <definedName name="LOT_ITOG">'Приложение №4'!#REF!</definedName>
    <definedName name="PQRT1_ITOG">'Приложение №4'!$11:$11</definedName>
    <definedName name="PQRT1_LINE">'Приложение №4'!$12:$12</definedName>
    <definedName name="PQRT2_ITOG">'Приложение №4'!$14:$14</definedName>
    <definedName name="PQRT2_LINE">'Приложение №4'!$15:$15</definedName>
    <definedName name="PQRT3_ITOG">'Приложение №4'!$17:$17</definedName>
    <definedName name="PQRT3_LINE">'Приложение №4'!$18:$18</definedName>
    <definedName name="PQRT4_ITOG">'Приложение №4'!$20:$20</definedName>
    <definedName name="PQRT4_LINE">'Приложение №4'!$21:$21</definedName>
    <definedName name="QRT1_ITOG">'Приложение №4'!$23:$23</definedName>
    <definedName name="QRT1_LINE">'Приложение №4'!$24:$24</definedName>
    <definedName name="QRT2_ITOG">'Приложение №4'!$26:$26</definedName>
    <definedName name="QRT2_LINE">'Приложение №4'!$27:$27</definedName>
    <definedName name="QRT3_ITOG">'Приложение №4'!$29:$29</definedName>
    <definedName name="QRT3_LINE">'Приложение №4'!$53:$53</definedName>
    <definedName name="QRT4_ITOG">'Приложение №4'!$60:$60</definedName>
    <definedName name="QRT4_LINE">'Приложение №4'!$61:$61</definedName>
    <definedName name="TABLE">'Приложение №4'!$4:$63</definedName>
    <definedName name="Z_FNUMBERS">'Приложение №4'!$A$9</definedName>
    <definedName name="Z_MNLIST">'Приложение №4'!$A$74</definedName>
    <definedName name="ZPQRT1_HEAD">'Приложение №4'!$A$11</definedName>
    <definedName name="ZPQRT2_HEAD">'Приложение №4'!$A$14</definedName>
    <definedName name="ZPQRT3_HEAD">'Приложение №4'!$A$17</definedName>
    <definedName name="ZPQRT4_HEAD">'Приложение №4'!$A$20</definedName>
    <definedName name="ZQRT1_HEAD">'Приложение №4'!$A$23</definedName>
    <definedName name="ZQRT2_HEAD">'Приложение №4'!$A$26</definedName>
    <definedName name="ZQRT3_HEAD">'Приложение №4'!$A$29</definedName>
    <definedName name="ZQRT4_HEAD">'Приложение №4'!$A$60</definedName>
  </definedNames>
  <calcPr calcId="162913"/>
</workbook>
</file>

<file path=xl/calcChain.xml><?xml version="1.0" encoding="utf-8"?>
<calcChain xmlns="http://schemas.openxmlformats.org/spreadsheetml/2006/main">
  <c r="AD58" i="1" l="1"/>
  <c r="AE57" i="1" l="1"/>
  <c r="AE54" i="1"/>
  <c r="AF52" i="1"/>
  <c r="AJ57" i="1"/>
  <c r="AL55" i="1"/>
  <c r="AK48" i="1"/>
  <c r="AJ46" i="1"/>
  <c r="AL44" i="1"/>
  <c r="AJ35" i="1"/>
  <c r="AL33" i="1"/>
  <c r="AJ33" i="1"/>
  <c r="AK32" i="1"/>
  <c r="AL30" i="1"/>
  <c r="AF58" i="1" l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3" i="1"/>
  <c r="AF54" i="1"/>
  <c r="AF55" i="1"/>
  <c r="AF56" i="1"/>
  <c r="AF57" i="1"/>
  <c r="AF31" i="1"/>
  <c r="AF30" i="1"/>
  <c r="AE56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5" i="1"/>
  <c r="AE58" i="1"/>
  <c r="AE30" i="1"/>
  <c r="AD30" i="1"/>
  <c r="AE63" i="1" l="1"/>
  <c r="AD33" i="1"/>
  <c r="AD31" i="1"/>
  <c r="AD32" i="1" l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H31" i="1" l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30" i="1"/>
  <c r="AJ30" i="1" l="1"/>
  <c r="AJ55" i="1"/>
  <c r="AJ50" i="1"/>
  <c r="AJ48" i="1"/>
  <c r="AJ41" i="1"/>
  <c r="AJ39" i="1"/>
  <c r="AJ37" i="1"/>
  <c r="AJ32" i="1"/>
  <c r="AJ56" i="1"/>
  <c r="AJ54" i="1"/>
  <c r="AJ52" i="1"/>
  <c r="AJ47" i="1"/>
  <c r="AJ45" i="1"/>
  <c r="AJ43" i="1"/>
  <c r="AJ38" i="1"/>
  <c r="AJ36" i="1"/>
  <c r="AJ34" i="1"/>
  <c r="AJ58" i="1"/>
  <c r="AJ53" i="1"/>
  <c r="AJ51" i="1"/>
  <c r="AJ49" i="1"/>
  <c r="AJ44" i="1"/>
  <c r="AJ42" i="1"/>
  <c r="AJ40" i="1"/>
  <c r="AJ31" i="1"/>
  <c r="T63" i="1"/>
  <c r="U63" i="1"/>
  <c r="V63" i="1"/>
  <c r="W63" i="1"/>
  <c r="X63" i="1"/>
  <c r="Y63" i="1"/>
  <c r="Z63" i="1"/>
  <c r="AA63" i="1"/>
  <c r="AB63" i="1"/>
  <c r="T29" i="1"/>
  <c r="U29" i="1"/>
  <c r="V29" i="1"/>
  <c r="W29" i="1"/>
  <c r="X29" i="1"/>
  <c r="Y29" i="1"/>
  <c r="Z29" i="1"/>
  <c r="AA29" i="1"/>
  <c r="AB29" i="1"/>
  <c r="S43" i="1" l="1"/>
  <c r="R43" i="1" s="1"/>
  <c r="S42" i="1"/>
  <c r="R42" i="1" s="1"/>
  <c r="S41" i="1"/>
  <c r="R41" i="1" s="1"/>
  <c r="S40" i="1"/>
  <c r="R40" i="1" s="1"/>
  <c r="AL40" i="1" s="1"/>
  <c r="S39" i="1"/>
  <c r="R39" i="1" s="1"/>
  <c r="S38" i="1"/>
  <c r="R38" i="1" s="1"/>
  <c r="S37" i="1"/>
  <c r="R37" i="1" s="1"/>
  <c r="S36" i="1"/>
  <c r="R36" i="1" s="1"/>
  <c r="AL36" i="1" s="1"/>
  <c r="S35" i="1"/>
  <c r="R35" i="1" s="1"/>
  <c r="AL35" i="1" s="1"/>
  <c r="S34" i="1"/>
  <c r="R34" i="1" s="1"/>
  <c r="AL34" i="1" s="1"/>
  <c r="S33" i="1"/>
  <c r="R33" i="1" s="1"/>
  <c r="S32" i="1"/>
  <c r="R32" i="1" s="1"/>
  <c r="AL32" i="1" s="1"/>
  <c r="S31" i="1"/>
  <c r="R31" i="1" s="1"/>
  <c r="S30" i="1"/>
  <c r="S52" i="1"/>
  <c r="R52" i="1" s="1"/>
  <c r="S51" i="1"/>
  <c r="R51" i="1" s="1"/>
  <c r="S50" i="1"/>
  <c r="R50" i="1" s="1"/>
  <c r="S49" i="1"/>
  <c r="R49" i="1" s="1"/>
  <c r="S48" i="1"/>
  <c r="R48" i="1" s="1"/>
  <c r="S47" i="1"/>
  <c r="R47" i="1" s="1"/>
  <c r="S46" i="1"/>
  <c r="R46" i="1" s="1"/>
  <c r="AL46" i="1" s="1"/>
  <c r="S45" i="1"/>
  <c r="R45" i="1" s="1"/>
  <c r="S44" i="1"/>
  <c r="R44" i="1" s="1"/>
  <c r="AK44" i="1" l="1"/>
  <c r="AK41" i="1"/>
  <c r="AL41" i="1"/>
  <c r="AK52" i="1"/>
  <c r="AK33" i="1"/>
  <c r="AK37" i="1"/>
  <c r="AK43" i="1"/>
  <c r="AK46" i="1"/>
  <c r="AK45" i="1"/>
  <c r="AK49" i="1"/>
  <c r="AK34" i="1"/>
  <c r="AK38" i="1"/>
  <c r="AL37" i="1"/>
  <c r="AL49" i="1"/>
  <c r="AL48" i="1"/>
  <c r="AL38" i="1"/>
  <c r="AK50" i="1"/>
  <c r="AK31" i="1"/>
  <c r="AL31" i="1"/>
  <c r="AK35" i="1"/>
  <c r="AK39" i="1"/>
  <c r="AL52" i="1"/>
  <c r="AL39" i="1"/>
  <c r="AK47" i="1"/>
  <c r="AK51" i="1"/>
  <c r="AK36" i="1"/>
  <c r="AK40" i="1"/>
  <c r="AL42" i="1"/>
  <c r="AK42" i="1"/>
  <c r="AL45" i="1"/>
  <c r="AL50" i="1"/>
  <c r="AL43" i="1"/>
  <c r="AL51" i="1"/>
  <c r="AL47" i="1"/>
  <c r="R30" i="1"/>
  <c r="S58" i="1"/>
  <c r="R58" i="1" s="1"/>
  <c r="S57" i="1"/>
  <c r="R57" i="1" s="1"/>
  <c r="AK58" i="1" l="1"/>
  <c r="AL58" i="1"/>
  <c r="AK30" i="1"/>
  <c r="AK57" i="1"/>
  <c r="AL57" i="1"/>
  <c r="AD61" i="1"/>
  <c r="AD60" i="1" s="1"/>
  <c r="AD27" i="1"/>
  <c r="AD26" i="1" s="1"/>
  <c r="AD24" i="1"/>
  <c r="AD23" i="1" s="1"/>
  <c r="AD21" i="1"/>
  <c r="AD20" i="1" s="1"/>
  <c r="AD18" i="1"/>
  <c r="AD17" i="1" s="1"/>
  <c r="AD15" i="1"/>
  <c r="AD14" i="1" s="1"/>
  <c r="AD12" i="1"/>
  <c r="AD11" i="1" s="1"/>
  <c r="S56" i="1"/>
  <c r="R56" i="1" s="1"/>
  <c r="S55" i="1"/>
  <c r="R55" i="1" s="1"/>
  <c r="S54" i="1"/>
  <c r="R54" i="1" s="1"/>
  <c r="S61" i="1"/>
  <c r="R61" i="1" s="1"/>
  <c r="S59" i="1"/>
  <c r="S53" i="1"/>
  <c r="S28" i="1"/>
  <c r="S27" i="1"/>
  <c r="R27" i="1" s="1"/>
  <c r="S25" i="1"/>
  <c r="S24" i="1"/>
  <c r="R24" i="1" s="1"/>
  <c r="S22" i="1"/>
  <c r="S21" i="1"/>
  <c r="R21" i="1" s="1"/>
  <c r="S19" i="1"/>
  <c r="S18" i="1"/>
  <c r="R18" i="1" s="1"/>
  <c r="S16" i="1"/>
  <c r="S15" i="1"/>
  <c r="R15" i="1" s="1"/>
  <c r="R12" i="1"/>
  <c r="S11" i="1"/>
  <c r="T60" i="1"/>
  <c r="T26" i="1"/>
  <c r="T23" i="1"/>
  <c r="T20" i="1"/>
  <c r="T17" i="1"/>
  <c r="T14" i="1"/>
  <c r="T11" i="1"/>
  <c r="U60" i="1"/>
  <c r="U26" i="1"/>
  <c r="U23" i="1"/>
  <c r="U20" i="1"/>
  <c r="U17" i="1"/>
  <c r="U14" i="1"/>
  <c r="U11" i="1"/>
  <c r="V60" i="1"/>
  <c r="V26" i="1"/>
  <c r="V23" i="1"/>
  <c r="V20" i="1"/>
  <c r="V17" i="1"/>
  <c r="V14" i="1"/>
  <c r="V11" i="1"/>
  <c r="W60" i="1"/>
  <c r="W26" i="1"/>
  <c r="W23" i="1"/>
  <c r="W20" i="1"/>
  <c r="W17" i="1"/>
  <c r="W14" i="1"/>
  <c r="W11" i="1"/>
  <c r="X60" i="1"/>
  <c r="X26" i="1"/>
  <c r="X23" i="1"/>
  <c r="X20" i="1"/>
  <c r="X17" i="1"/>
  <c r="X14" i="1"/>
  <c r="X11" i="1"/>
  <c r="Y60" i="1"/>
  <c r="Y26" i="1"/>
  <c r="Y23" i="1"/>
  <c r="Y20" i="1"/>
  <c r="Y17" i="1"/>
  <c r="Y14" i="1"/>
  <c r="Y11" i="1"/>
  <c r="Z60" i="1"/>
  <c r="Z26" i="1"/>
  <c r="Z23" i="1"/>
  <c r="Z20" i="1"/>
  <c r="Z17" i="1"/>
  <c r="Z14" i="1"/>
  <c r="Z11" i="1"/>
  <c r="AA60" i="1"/>
  <c r="AA26" i="1"/>
  <c r="AA23" i="1"/>
  <c r="AA20" i="1"/>
  <c r="AA17" i="1"/>
  <c r="AA14" i="1"/>
  <c r="AA11" i="1"/>
  <c r="AK56" i="1" l="1"/>
  <c r="AL56" i="1"/>
  <c r="AK54" i="1"/>
  <c r="AL54" i="1"/>
  <c r="AK55" i="1"/>
  <c r="R53" i="1"/>
  <c r="S29" i="1"/>
  <c r="S63" i="1"/>
  <c r="AD29" i="1"/>
  <c r="AF61" i="1"/>
  <c r="AF60" i="1" s="1"/>
  <c r="AF27" i="1"/>
  <c r="AF26" i="1" s="1"/>
  <c r="AF24" i="1"/>
  <c r="AF23" i="1" s="1"/>
  <c r="AF21" i="1"/>
  <c r="AF20" i="1" s="1"/>
  <c r="AF18" i="1"/>
  <c r="AF17" i="1" s="1"/>
  <c r="AF15" i="1"/>
  <c r="AF14" i="1" s="1"/>
  <c r="AF12" i="1"/>
  <c r="AF11" i="1" s="1"/>
  <c r="AK53" i="1" l="1"/>
  <c r="AL53" i="1"/>
  <c r="AL63" i="1" s="1"/>
  <c r="R63" i="1"/>
  <c r="R29" i="1"/>
  <c r="AB20" i="1"/>
  <c r="S20" i="1" s="1"/>
  <c r="R20" i="1"/>
  <c r="AB17" i="1"/>
  <c r="S17" i="1" s="1"/>
  <c r="R17" i="1"/>
  <c r="AB14" i="1"/>
  <c r="S14" i="1" s="1"/>
  <c r="R14" i="1"/>
  <c r="AB11" i="1"/>
  <c r="R11" i="1"/>
  <c r="R60" i="1" l="1"/>
  <c r="R26" i="1"/>
  <c r="R23" i="1"/>
  <c r="AF63" i="1" l="1"/>
  <c r="AF29" i="1"/>
  <c r="AB60" i="1"/>
  <c r="S60" i="1" s="1"/>
  <c r="AB26" i="1"/>
  <c r="S26" i="1" s="1"/>
  <c r="AB23" i="1"/>
  <c r="S23" i="1" s="1"/>
</calcChain>
</file>

<file path=xl/sharedStrings.xml><?xml version="1.0" encoding="utf-8"?>
<sst xmlns="http://schemas.openxmlformats.org/spreadsheetml/2006/main" count="496" uniqueCount="126">
  <si>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</si>
  <si>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</si>
  <si>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</si>
  <si>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</si>
  <si>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</si>
  <si>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</si>
  <si>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</si>
  <si>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</si>
  <si>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</si>
  <si>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</si>
  <si>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Итого по всем лотам:</t>
  </si>
  <si>
    <t>F20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</si>
  <si>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</si>
  <si>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</si>
  <si>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</si>
  <si>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</si>
  <si>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</si>
  <si>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</si>
  <si>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</si>
  <si>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</si>
  <si>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</si>
  <si>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1 квартала 0000:</t>
  </si>
  <si>
    <t>Объем поставки под потребность 2 квартала 0000:</t>
  </si>
  <si>
    <t>Объем поставки под потребность 3 квартала 0000:</t>
  </si>
  <si>
    <t>Объем поставки под потребность 4 квартала 0000: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</si>
  <si>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</si>
  <si>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</si>
  <si>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4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</si>
  <si>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</si>
  <si>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</si>
  <si>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</si>
  <si>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</si>
  <si>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</si>
  <si>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</si>
  <si>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</si>
  <si>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</si>
  <si>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</si>
  <si>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</si>
  <si>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</si>
  <si>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ШТ</t>
  </si>
  <si>
    <t>1. Основная деятельность (материалы АР)</t>
  </si>
  <si>
    <t>1. Основная деятельность</t>
  </si>
  <si>
    <t>нет</t>
  </si>
  <si>
    <t>3. Инвестиции (материалы ТП)</t>
  </si>
  <si>
    <t>ID закупки 61625 Поставка строительных материалов  в лоте участвуют: ПЭ</t>
  </si>
  <si>
    <t>Эмаль ПФ-115 черная</t>
  </si>
  <si>
    <t>Лак БТ-577</t>
  </si>
  <si>
    <t>Электрод ОК-46 ф3мм</t>
  </si>
  <si>
    <t>Болт М10*50Ц с гайкой, шайбой</t>
  </si>
  <si>
    <t>Замок навесной ВС-1-1</t>
  </si>
  <si>
    <t>Ветошь белая</t>
  </si>
  <si>
    <t>Подвес для навесн.потолка 0,35х0,75</t>
  </si>
  <si>
    <t>Профиль Т24/24 белый 3,6м для нав.потол</t>
  </si>
  <si>
    <t>Профиль Т24/24 белый 1,2м для нав.потол.</t>
  </si>
  <si>
    <t>Профиль Т24/24 белый 0,6м для нав.потол.</t>
  </si>
  <si>
    <t>Лопата совковая ЛСП с черенком</t>
  </si>
  <si>
    <t>Лопата штыковая ЛКО с черенком</t>
  </si>
  <si>
    <t>Металлорукав РЗ-ЦХ 25мм</t>
  </si>
  <si>
    <t>Кирпич керам.одинар.полнотелый М150</t>
  </si>
  <si>
    <t>Болт 8х35 ГОСТ 7798-70</t>
  </si>
  <si>
    <t>Доска обрез.хв.пор.50х150х6000 1 сорт</t>
  </si>
  <si>
    <t>Саморез по металлу 4,2х32 с прессшайбой</t>
  </si>
  <si>
    <t>Заклепка вытяжная SRC алюминий/сталь 4,8</t>
  </si>
  <si>
    <t>Болт анкерный с гайкой двурасп.12х300х16</t>
  </si>
  <si>
    <t>Хомут 3,6х150мм нейлон</t>
  </si>
  <si>
    <t>Плита потолочная  Ангара 600х600х7мм</t>
  </si>
  <si>
    <t>Планка конька плоск.150х150х2000 RAL5005</t>
  </si>
  <si>
    <t>Планка торцевая 95х120х2000мм RAL5005</t>
  </si>
  <si>
    <t>Болт 8х30мм с шайбой</t>
  </si>
  <si>
    <t>Пена монтаж.Profflex FireStop 65 850мл.</t>
  </si>
  <si>
    <t>Доска обрез.хв.пор.25х100х6000мм 1 сорт</t>
  </si>
  <si>
    <t>Панель потолоч. 600х600х7,5</t>
  </si>
  <si>
    <t>Угол пристенный стальной  19х19х3000</t>
  </si>
  <si>
    <t>Саморез кровельный RAL 5005 5,5х19</t>
  </si>
  <si>
    <t>КГ</t>
  </si>
  <si>
    <t>М</t>
  </si>
  <si>
    <t>М3</t>
  </si>
  <si>
    <t>Приложение № 4. К ТЗ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</si>
  <si>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</si>
  <si>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</si>
  <si>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</si>
  <si>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</si>
  <si>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Единый итоговый коэффициент снижения Участника  на все виды продукции (0&lt;К≤1)</t>
  </si>
  <si>
    <t>Код товара по Общероссийскому классификатору продукции по видам экономической деятельности ОК 034-2014 (КПЕС 2008)                              (заполняется Заказчиком)</t>
  </si>
  <si>
    <t>№ заключения аттестационной комиссии ПАО "Россети" (заполняется Участником)</t>
  </si>
  <si>
    <r>
      <t xml:space="preserve">1.* Гарантийный срок: </t>
    </r>
    <r>
      <rPr>
        <b/>
        <i/>
        <sz val="11"/>
        <rFont val="Calibri"/>
        <family val="2"/>
        <charset val="204"/>
        <scheme val="minor"/>
      </rPr>
      <t>указать</t>
    </r>
  </si>
  <si>
    <r>
      <t>2.* Соответствие технической части: Согласны с условиями Технической части (Техническое задание), Проекта договора</t>
    </r>
    <r>
      <rPr>
        <sz val="11"/>
        <rFont val="Calibri"/>
        <family val="2"/>
        <charset val="204"/>
        <scheme val="minor"/>
      </rPr>
      <t>".</t>
    </r>
  </si>
  <si>
    <t xml:space="preserve">Примечание: </t>
  </si>
  <si>
    <t>В случае не согласия указать пункты.   Заказчик оставляет за собой право рассмотреть и принять перед подписанием договора предложения и дополнительные (не носящие принципиального характера) изменения к договору. В случае, если стороны не придут к соглашению об этих изменениях, стороны будут обязаны подписать договор на условиях, изложенных в настоящей документации и заявке Победителя закупки/лица, давшего наилучшую заявку.</t>
  </si>
  <si>
    <t xml:space="preserve">Цена ед. изм. по оценке Участника, руб. без НДС </t>
  </si>
  <si>
    <t>Ставка НДС, %</t>
  </si>
  <si>
    <t>Общая сумма по оценке Участника,   руб. без НДС</t>
  </si>
  <si>
    <t>Общая сумма по оценке Участника,   руб. с НДС</t>
  </si>
  <si>
    <t>-</t>
  </si>
  <si>
    <t>30 календарных дней с момента подписания договора</t>
  </si>
  <si>
    <t>25.72.14.190</t>
  </si>
  <si>
    <t>20.30.12.130</t>
  </si>
  <si>
    <t>запрет</t>
  </si>
  <si>
    <t>20.30.12.110</t>
  </si>
  <si>
    <t>25.93.15.120</t>
  </si>
  <si>
    <t>25.94.11.110</t>
  </si>
  <si>
    <t>25.72.11.110</t>
  </si>
  <si>
    <t>13.94.20.110</t>
  </si>
  <si>
    <t>25.99.29.129</t>
  </si>
  <si>
    <t>27.90.12.130</t>
  </si>
  <si>
    <t>23.32.11.110</t>
  </si>
  <si>
    <t>16.10.10.110</t>
  </si>
  <si>
    <t>25.94.12.110</t>
  </si>
  <si>
    <t>25.94.12.120</t>
  </si>
  <si>
    <t>22.29.26.119</t>
  </si>
  <si>
    <t>ограничение</t>
  </si>
  <si>
    <t>16.21.13.000</t>
  </si>
  <si>
    <t>24.33.20.000</t>
  </si>
  <si>
    <t>20.30.22.170</t>
  </si>
  <si>
    <t>22.21.30.110</t>
  </si>
  <si>
    <t>22.23.19.000</t>
  </si>
  <si>
    <t>25.94.11.120</t>
  </si>
  <si>
    <t>Наличие запрета/ограничения в соответствие с Постановлением Правительства Российской Федерации от 23 декабря 2024 г. № 1875 (запрет/ограничение/нет)   (заполняется Заказчиком)</t>
  </si>
  <si>
    <t>6*</t>
  </si>
  <si>
    <t>12*</t>
  </si>
  <si>
    <t>13*</t>
  </si>
  <si>
    <t>Информация о совокупном количестве баллов / об уровне радиоэлектронной продукции (заполняется Участником при наличии)</t>
  </si>
  <si>
    <t>Включено в Реестр промышленной продукции/реестр промышленных товаров государств - членов ЕАЭС (да (указать № реестровой записи) / нет)</t>
  </si>
  <si>
    <t>33*</t>
  </si>
  <si>
    <t>35*</t>
  </si>
  <si>
    <t>Цена ед. изм. по оценке Участника,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</si>
</sst>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13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96">
    <xf numFmtId="0" fontId="0" fillId="0" borderId="0" xfId="0"/>
    <xf numFmtId="0" fontId="1" fillId="0" borderId="0" xfId="0" applyFont="1" applyFill="1"/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/>
    <xf numFmtId="0" fontId="5" fillId="0" borderId="0" xfId="0" applyFont="1" applyFill="1"/>
    <xf numFmtId="4" fontId="5" fillId="0" borderId="1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6" fillId="0" borderId="0" xfId="0" applyFont="1" applyFill="1"/>
    <xf numFmtId="0" fontId="5" fillId="0" borderId="0" xfId="0" applyFont="1" applyFill="1" applyAlignment="1"/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Fill="1"/>
    <xf numFmtId="0" fontId="7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 applyProtection="1">
      <alignment horizontal="righ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0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8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center"/>
      <protection locked="0"/>
    </xf>
    <xf numFmtId="0" fontId="1" fillId="0" borderId="8" xfId="0" applyFont="1" applyFill="1" applyBorder="1" applyAlignment="1" applyProtection="1">
      <alignment horizontal="center"/>
      <protection locked="0"/>
    </xf>
    <xf numFmtId="0" fontId="1" fillId="0" borderId="4" xfId="0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O71"/>
  <sheetViews>
    <sheetView tabSelected="1" topLeftCell="A35" zoomScale="85" zoomScaleNormal="85" workbookViewId="0">
      <selection activeCell="AK63" sqref="AK63"/>
    </sheetView>
  </sheetViews>
  <sheetFormatPr defaultColWidth="11.7109375" defaultRowHeight="15" x14ac:dyDescent="0.25"/>
  <cols>
    <col min="1" max="1" width="4.42578125" style="1" customWidth="1"/>
    <col min="2" max="4" width="23.85546875" style="1" customWidth="1"/>
    <col min="5" max="5" width="33.5703125" style="1" customWidth="1"/>
    <col min="6" max="6" width="27.7109375" style="1" customWidth="1"/>
    <col min="7" max="7" width="26.28515625" style="1" customWidth="1"/>
    <col min="8" max="8" width="26" style="1" customWidth="1"/>
    <col min="9" max="9" width="19.5703125" style="1" customWidth="1"/>
    <col min="10" max="10" width="21.5703125" style="1" customWidth="1"/>
    <col min="11" max="13" width="30" style="1" customWidth="1"/>
    <col min="14" max="14" width="14.140625" style="1" customWidth="1"/>
    <col min="15" max="15" width="12" style="1" customWidth="1"/>
    <col min="16" max="16" width="20" style="1" customWidth="1"/>
    <col min="17" max="17" width="8.5703125" style="1" customWidth="1"/>
    <col min="18" max="18" width="10.28515625" style="1" customWidth="1"/>
    <col min="19" max="19" width="11.140625" style="1" customWidth="1"/>
    <col min="20" max="20" width="9.42578125" style="1" customWidth="1"/>
    <col min="21" max="21" width="9.42578125" style="26" customWidth="1"/>
    <col min="22" max="28" width="9.42578125" style="1" customWidth="1"/>
    <col min="29" max="29" width="13.140625" style="1" customWidth="1"/>
    <col min="30" max="30" width="13.42578125" style="1" customWidth="1"/>
    <col min="31" max="31" width="13.140625" style="1" customWidth="1"/>
    <col min="32" max="32" width="13.42578125" style="1" customWidth="1"/>
    <col min="33" max="37" width="12.85546875" style="1" customWidth="1"/>
    <col min="38" max="38" width="15.140625" style="1" customWidth="1"/>
    <col min="39" max="40" width="7.140625" style="1" customWidth="1"/>
    <col min="41" max="41" width="9.28515625" style="1" customWidth="1"/>
    <col min="42" max="42" width="14" style="1" customWidth="1"/>
    <col min="43" max="43" width="14.140625" style="1" customWidth="1"/>
    <col min="44" max="16384" width="11.7109375" style="1"/>
  </cols>
  <sheetData>
    <row r="2" spans="1:38" ht="45" customHeight="1" x14ac:dyDescent="0.25">
      <c r="U2" s="3"/>
      <c r="Y2" s="2"/>
      <c r="Z2" s="2"/>
      <c r="AA2" s="2"/>
      <c r="AB2" s="2"/>
      <c r="AC2" s="71" t="s">
        <v>77</v>
      </c>
      <c r="AD2" s="71"/>
      <c r="AE2" s="71"/>
      <c r="AF2" s="71"/>
      <c r="AG2" s="71"/>
      <c r="AH2" s="71"/>
      <c r="AI2" s="71"/>
      <c r="AJ2" s="71"/>
      <c r="AK2" s="71"/>
      <c r="AL2" s="71"/>
    </row>
    <row r="3" spans="1:38" x14ac:dyDescent="0.25">
      <c r="T3" s="3"/>
      <c r="U3" s="3"/>
      <c r="Y3" s="2"/>
      <c r="Z3" s="2"/>
      <c r="AA3" s="2"/>
      <c r="AB3" s="2"/>
      <c r="AC3" s="2"/>
      <c r="AD3" s="2"/>
      <c r="AE3" s="2"/>
      <c r="AF3" s="2"/>
    </row>
    <row r="4" spans="1:38" ht="15" customHeight="1" x14ac:dyDescent="0.25">
      <c r="A4" s="91" t="s">
        <v>0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</row>
    <row r="5" spans="1:38" ht="15" customHeight="1" x14ac:dyDescent="0.25">
      <c r="A5" s="92" t="s">
        <v>18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</row>
    <row r="6" spans="1:38" ht="45" customHeight="1" x14ac:dyDescent="0.25">
      <c r="A6" s="78" t="s">
        <v>1</v>
      </c>
      <c r="B6" s="78" t="s">
        <v>2</v>
      </c>
      <c r="C6" s="65" t="s">
        <v>83</v>
      </c>
      <c r="D6" s="65" t="s">
        <v>117</v>
      </c>
      <c r="E6" s="79" t="s">
        <v>3</v>
      </c>
      <c r="F6" s="80"/>
      <c r="G6" s="80"/>
      <c r="H6" s="80"/>
      <c r="I6" s="80"/>
      <c r="J6" s="80"/>
      <c r="K6" s="80"/>
      <c r="L6" s="80"/>
      <c r="M6" s="80"/>
      <c r="N6" s="80"/>
      <c r="O6" s="81"/>
      <c r="P6" s="78" t="s">
        <v>5</v>
      </c>
      <c r="Q6" s="78" t="s">
        <v>6</v>
      </c>
      <c r="R6" s="78" t="s">
        <v>12</v>
      </c>
      <c r="S6" s="79" t="s">
        <v>37</v>
      </c>
      <c r="T6" s="80"/>
      <c r="U6" s="80"/>
      <c r="V6" s="80"/>
      <c r="W6" s="80"/>
      <c r="X6" s="80"/>
      <c r="Y6" s="80"/>
      <c r="Z6" s="80"/>
      <c r="AA6" s="80"/>
      <c r="AB6" s="81"/>
      <c r="AC6" s="78" t="s">
        <v>78</v>
      </c>
      <c r="AD6" s="78" t="s">
        <v>79</v>
      </c>
      <c r="AE6" s="73" t="s">
        <v>80</v>
      </c>
      <c r="AF6" s="73" t="s">
        <v>81</v>
      </c>
      <c r="AG6" s="86" t="s">
        <v>82</v>
      </c>
      <c r="AH6" s="78" t="s">
        <v>89</v>
      </c>
      <c r="AI6" s="78" t="s">
        <v>90</v>
      </c>
      <c r="AJ6" s="73" t="s">
        <v>125</v>
      </c>
      <c r="AK6" s="73" t="s">
        <v>91</v>
      </c>
      <c r="AL6" s="68" t="s">
        <v>92</v>
      </c>
    </row>
    <row r="7" spans="1:38" ht="14.45" customHeight="1" x14ac:dyDescent="0.25">
      <c r="A7" s="78" t="s">
        <v>4</v>
      </c>
      <c r="B7" s="78" t="s">
        <v>4</v>
      </c>
      <c r="C7" s="66"/>
      <c r="D7" s="66"/>
      <c r="E7" s="78" t="s">
        <v>7</v>
      </c>
      <c r="F7" s="78" t="s">
        <v>4</v>
      </c>
      <c r="G7" s="79" t="s">
        <v>8</v>
      </c>
      <c r="H7" s="93"/>
      <c r="I7" s="93"/>
      <c r="J7" s="93"/>
      <c r="K7" s="94"/>
      <c r="L7" s="89" t="s">
        <v>122</v>
      </c>
      <c r="M7" s="89" t="s">
        <v>121</v>
      </c>
      <c r="N7" s="65" t="s">
        <v>14</v>
      </c>
      <c r="O7" s="65" t="s">
        <v>13</v>
      </c>
      <c r="P7" s="78" t="s">
        <v>4</v>
      </c>
      <c r="Q7" s="78" t="s">
        <v>4</v>
      </c>
      <c r="R7" s="78" t="s">
        <v>4</v>
      </c>
      <c r="S7" s="65" t="s">
        <v>38</v>
      </c>
      <c r="T7" s="65" t="s">
        <v>28</v>
      </c>
      <c r="U7" s="65" t="s">
        <v>29</v>
      </c>
      <c r="V7" s="65" t="s">
        <v>30</v>
      </c>
      <c r="W7" s="65" t="s">
        <v>31</v>
      </c>
      <c r="X7" s="65" t="s">
        <v>32</v>
      </c>
      <c r="Y7" s="65" t="s">
        <v>33</v>
      </c>
      <c r="Z7" s="65" t="s">
        <v>34</v>
      </c>
      <c r="AA7" s="65" t="s">
        <v>35</v>
      </c>
      <c r="AB7" s="65" t="s">
        <v>36</v>
      </c>
      <c r="AC7" s="78" t="s">
        <v>4</v>
      </c>
      <c r="AD7" s="78" t="s">
        <v>4</v>
      </c>
      <c r="AE7" s="73" t="s">
        <v>4</v>
      </c>
      <c r="AF7" s="73" t="s">
        <v>4</v>
      </c>
      <c r="AG7" s="87"/>
      <c r="AH7" s="78"/>
      <c r="AI7" s="78"/>
      <c r="AJ7" s="73"/>
      <c r="AK7" s="73"/>
      <c r="AL7" s="69"/>
    </row>
    <row r="8" spans="1:38" ht="115.5" customHeight="1" x14ac:dyDescent="0.25">
      <c r="A8" s="78" t="s">
        <v>4</v>
      </c>
      <c r="B8" s="78" t="s">
        <v>4</v>
      </c>
      <c r="C8" s="67"/>
      <c r="D8" s="67"/>
      <c r="E8" s="34" t="s">
        <v>20</v>
      </c>
      <c r="F8" s="34" t="s">
        <v>19</v>
      </c>
      <c r="G8" s="34" t="s">
        <v>16</v>
      </c>
      <c r="H8" s="34" t="s">
        <v>84</v>
      </c>
      <c r="I8" s="34" t="s">
        <v>17</v>
      </c>
      <c r="J8" s="34" t="s">
        <v>15</v>
      </c>
      <c r="K8" s="34" t="s">
        <v>9</v>
      </c>
      <c r="L8" s="90"/>
      <c r="M8" s="90"/>
      <c r="N8" s="67"/>
      <c r="O8" s="67"/>
      <c r="P8" s="78" t="s">
        <v>4</v>
      </c>
      <c r="Q8" s="78" t="s">
        <v>4</v>
      </c>
      <c r="R8" s="78" t="s">
        <v>4</v>
      </c>
      <c r="S8" s="67"/>
      <c r="T8" s="67"/>
      <c r="U8" s="67"/>
      <c r="V8" s="67"/>
      <c r="W8" s="67"/>
      <c r="X8" s="67"/>
      <c r="Y8" s="67"/>
      <c r="Z8" s="67"/>
      <c r="AA8" s="67"/>
      <c r="AB8" s="67"/>
      <c r="AC8" s="78" t="s">
        <v>4</v>
      </c>
      <c r="AD8" s="78" t="s">
        <v>4</v>
      </c>
      <c r="AE8" s="73" t="s">
        <v>4</v>
      </c>
      <c r="AF8" s="73" t="s">
        <v>4</v>
      </c>
      <c r="AG8" s="88"/>
      <c r="AH8" s="78"/>
      <c r="AI8" s="78"/>
      <c r="AJ8" s="73"/>
      <c r="AK8" s="73"/>
      <c r="AL8" s="70"/>
    </row>
    <row r="9" spans="1:38" x14ac:dyDescent="0.25">
      <c r="A9" s="4">
        <v>1</v>
      </c>
      <c r="B9" s="4">
        <v>2</v>
      </c>
      <c r="C9" s="34">
        <v>3</v>
      </c>
      <c r="D9" s="55">
        <v>4</v>
      </c>
      <c r="E9" s="34">
        <v>5</v>
      </c>
      <c r="F9" s="34" t="s">
        <v>118</v>
      </c>
      <c r="G9" s="5">
        <v>7</v>
      </c>
      <c r="H9" s="5">
        <v>8</v>
      </c>
      <c r="I9" s="34">
        <v>9</v>
      </c>
      <c r="J9" s="34">
        <v>10</v>
      </c>
      <c r="K9" s="34">
        <v>11</v>
      </c>
      <c r="L9" s="55" t="s">
        <v>119</v>
      </c>
      <c r="M9" s="55" t="s">
        <v>120</v>
      </c>
      <c r="N9" s="34">
        <v>14</v>
      </c>
      <c r="O9" s="34">
        <v>15</v>
      </c>
      <c r="P9" s="34">
        <v>16</v>
      </c>
      <c r="Q9" s="34">
        <v>17</v>
      </c>
      <c r="R9" s="34">
        <v>18</v>
      </c>
      <c r="S9" s="34">
        <v>19</v>
      </c>
      <c r="T9" s="34">
        <v>20</v>
      </c>
      <c r="U9" s="34">
        <v>21</v>
      </c>
      <c r="V9" s="34">
        <v>22</v>
      </c>
      <c r="W9" s="34">
        <v>23</v>
      </c>
      <c r="X9" s="34">
        <v>24</v>
      </c>
      <c r="Y9" s="34">
        <v>25</v>
      </c>
      <c r="Z9" s="34">
        <v>26</v>
      </c>
      <c r="AA9" s="34">
        <v>27</v>
      </c>
      <c r="AB9" s="34">
        <v>28</v>
      </c>
      <c r="AC9" s="34">
        <v>29</v>
      </c>
      <c r="AD9" s="5">
        <v>30</v>
      </c>
      <c r="AE9" s="34">
        <v>31</v>
      </c>
      <c r="AF9" s="5">
        <v>32</v>
      </c>
      <c r="AG9" s="35" t="s">
        <v>123</v>
      </c>
      <c r="AH9" s="47">
        <v>34</v>
      </c>
      <c r="AI9" s="46" t="s">
        <v>124</v>
      </c>
      <c r="AJ9" s="47">
        <v>36</v>
      </c>
      <c r="AK9" s="46">
        <v>37</v>
      </c>
      <c r="AL9" s="35">
        <v>38</v>
      </c>
    </row>
    <row r="10" spans="1:38" x14ac:dyDescent="0.25">
      <c r="A10" s="77" t="s">
        <v>44</v>
      </c>
      <c r="B10" s="78" t="s">
        <v>4</v>
      </c>
      <c r="C10" s="78"/>
      <c r="D10" s="78"/>
      <c r="E10" s="78" t="s">
        <v>4</v>
      </c>
      <c r="F10" s="78" t="s">
        <v>4</v>
      </c>
      <c r="G10" s="78"/>
      <c r="H10" s="78"/>
      <c r="I10" s="78" t="s">
        <v>4</v>
      </c>
      <c r="J10" s="78"/>
      <c r="K10" s="78" t="s">
        <v>4</v>
      </c>
      <c r="L10" s="55"/>
      <c r="M10" s="55"/>
      <c r="N10" s="4"/>
      <c r="O10" s="4"/>
      <c r="P10" s="4" t="s">
        <v>4</v>
      </c>
      <c r="Q10" s="4" t="s">
        <v>4</v>
      </c>
      <c r="R10" s="4" t="s">
        <v>4</v>
      </c>
      <c r="S10" s="6" t="s">
        <v>4</v>
      </c>
      <c r="T10" s="6" t="s">
        <v>4</v>
      </c>
      <c r="U10" s="6" t="s">
        <v>4</v>
      </c>
      <c r="V10" s="6" t="s">
        <v>4</v>
      </c>
      <c r="W10" s="6" t="s">
        <v>4</v>
      </c>
      <c r="X10" s="6" t="s">
        <v>4</v>
      </c>
      <c r="Y10" s="6" t="s">
        <v>4</v>
      </c>
      <c r="Z10" s="6" t="s">
        <v>4</v>
      </c>
      <c r="AA10" s="6" t="s">
        <v>4</v>
      </c>
      <c r="AB10" s="6" t="s">
        <v>4</v>
      </c>
      <c r="AC10" s="7" t="s">
        <v>4</v>
      </c>
      <c r="AD10" s="5" t="s">
        <v>4</v>
      </c>
      <c r="AE10" s="7" t="s">
        <v>4</v>
      </c>
      <c r="AF10" s="5" t="s">
        <v>4</v>
      </c>
      <c r="AG10" s="74"/>
      <c r="AH10" s="25"/>
      <c r="AI10" s="25"/>
      <c r="AJ10" s="25"/>
      <c r="AK10" s="25"/>
      <c r="AL10" s="25"/>
    </row>
    <row r="11" spans="1:38" s="14" customFormat="1" ht="15" hidden="1" customHeight="1" x14ac:dyDescent="0.25">
      <c r="A11" s="82" t="s">
        <v>21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57"/>
      <c r="M11" s="57"/>
      <c r="N11" s="8"/>
      <c r="O11" s="9"/>
      <c r="P11" s="10" t="s">
        <v>4</v>
      </c>
      <c r="Q11" s="11" t="s">
        <v>4</v>
      </c>
      <c r="R11" s="12">
        <f t="shared" ref="R11:AB11" si="0">SUM(R12:R13)</f>
        <v>0</v>
      </c>
      <c r="S11" s="6">
        <f t="shared" si="0"/>
        <v>0</v>
      </c>
      <c r="T11" s="6">
        <f t="shared" si="0"/>
        <v>0</v>
      </c>
      <c r="U11" s="6">
        <f t="shared" si="0"/>
        <v>0</v>
      </c>
      <c r="V11" s="6">
        <f t="shared" si="0"/>
        <v>0</v>
      </c>
      <c r="W11" s="6">
        <f t="shared" si="0"/>
        <v>0</v>
      </c>
      <c r="X11" s="6">
        <f t="shared" si="0"/>
        <v>0</v>
      </c>
      <c r="Y11" s="6">
        <f t="shared" si="0"/>
        <v>0</v>
      </c>
      <c r="Z11" s="6">
        <f t="shared" si="0"/>
        <v>0</v>
      </c>
      <c r="AA11" s="6">
        <f t="shared" si="0"/>
        <v>0</v>
      </c>
      <c r="AB11" s="6">
        <f t="shared" si="0"/>
        <v>0</v>
      </c>
      <c r="AC11" s="13"/>
      <c r="AD11" s="12">
        <f>ROUND(SUM(AD12:AD13),2)</f>
        <v>0</v>
      </c>
      <c r="AE11" s="13"/>
      <c r="AF11" s="12">
        <f>ROUND(SUM(AF12:AF13),2)</f>
        <v>0</v>
      </c>
      <c r="AG11" s="75"/>
      <c r="AH11" s="36"/>
      <c r="AI11" s="36"/>
      <c r="AJ11" s="36"/>
      <c r="AK11" s="36"/>
      <c r="AL11" s="36"/>
    </row>
    <row r="12" spans="1:38" ht="15" hidden="1" customHeight="1" x14ac:dyDescent="0.25">
      <c r="A12" s="15" t="s">
        <v>11</v>
      </c>
      <c r="B12" s="15"/>
      <c r="C12" s="33"/>
      <c r="D12" s="59"/>
      <c r="E12" s="15"/>
      <c r="F12" s="4" t="s">
        <v>4</v>
      </c>
      <c r="G12" s="4" t="s">
        <v>4</v>
      </c>
      <c r="H12" s="4" t="s">
        <v>4</v>
      </c>
      <c r="I12" s="4" t="s">
        <v>4</v>
      </c>
      <c r="J12" s="4"/>
      <c r="K12" s="4" t="s">
        <v>4</v>
      </c>
      <c r="L12" s="55"/>
      <c r="M12" s="55"/>
      <c r="N12" s="4"/>
      <c r="O12" s="4"/>
      <c r="P12" s="4"/>
      <c r="Q12" s="4"/>
      <c r="R12" s="4">
        <f>SUM(S12)</f>
        <v>0</v>
      </c>
      <c r="S12" s="6"/>
      <c r="T12" s="6"/>
      <c r="U12" s="6"/>
      <c r="V12" s="6"/>
      <c r="W12" s="6"/>
      <c r="X12" s="6"/>
      <c r="Y12" s="6"/>
      <c r="Z12" s="6"/>
      <c r="AA12" s="6"/>
      <c r="AB12" s="6"/>
      <c r="AC12" s="16">
        <v>0</v>
      </c>
      <c r="AD12" s="12">
        <f>ROUND(P12*AC12,2)</f>
        <v>0</v>
      </c>
      <c r="AE12" s="16">
        <v>0</v>
      </c>
      <c r="AF12" s="12">
        <f>ROUND(R12*AE12,2)</f>
        <v>0</v>
      </c>
      <c r="AG12" s="75"/>
      <c r="AH12" s="25"/>
      <c r="AI12" s="25"/>
      <c r="AJ12" s="25"/>
      <c r="AK12" s="25"/>
      <c r="AL12" s="25"/>
    </row>
    <row r="13" spans="1:38" ht="15" hidden="1" customHeight="1" x14ac:dyDescent="0.25">
      <c r="A13" s="15">
        <v>1</v>
      </c>
      <c r="B13" s="15"/>
      <c r="C13" s="33"/>
      <c r="D13" s="59"/>
      <c r="E13" s="15"/>
      <c r="F13" s="4"/>
      <c r="G13" s="4"/>
      <c r="H13" s="4"/>
      <c r="I13" s="4"/>
      <c r="J13" s="4"/>
      <c r="K13" s="4"/>
      <c r="L13" s="55"/>
      <c r="M13" s="55"/>
      <c r="N13" s="4"/>
      <c r="O13" s="4"/>
      <c r="P13" s="4"/>
      <c r="Q13" s="4"/>
      <c r="R13" s="4"/>
      <c r="S13" s="6"/>
      <c r="T13" s="6"/>
      <c r="U13" s="6"/>
      <c r="V13" s="6"/>
      <c r="W13" s="6"/>
      <c r="X13" s="6"/>
      <c r="Y13" s="6"/>
      <c r="Z13" s="6"/>
      <c r="AA13" s="6"/>
      <c r="AB13" s="6"/>
      <c r="AC13" s="16"/>
      <c r="AD13" s="12"/>
      <c r="AE13" s="16"/>
      <c r="AF13" s="12"/>
      <c r="AG13" s="75"/>
      <c r="AH13" s="25"/>
      <c r="AI13" s="25"/>
      <c r="AJ13" s="25"/>
      <c r="AK13" s="25"/>
      <c r="AL13" s="25"/>
    </row>
    <row r="14" spans="1:38" ht="15" hidden="1" customHeight="1" x14ac:dyDescent="0.25">
      <c r="A14" s="84" t="s">
        <v>22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58"/>
      <c r="M14" s="58"/>
      <c r="N14" s="17"/>
      <c r="O14" s="18"/>
      <c r="P14" s="19" t="s">
        <v>4</v>
      </c>
      <c r="Q14" s="15" t="s">
        <v>4</v>
      </c>
      <c r="R14" s="12">
        <f>SUM(R15:R16)</f>
        <v>0</v>
      </c>
      <c r="S14" s="6" t="str">
        <f t="shared" ref="S14:S53" si="1">IF(SUM(T14:AB14)&gt;0,SUM(T14:AB14),"")</f>
        <v/>
      </c>
      <c r="T14" s="6">
        <f t="shared" ref="T14:AB14" si="2">SUM(T15:T16)</f>
        <v>0</v>
      </c>
      <c r="U14" s="6">
        <f t="shared" si="2"/>
        <v>0</v>
      </c>
      <c r="V14" s="6">
        <f t="shared" si="2"/>
        <v>0</v>
      </c>
      <c r="W14" s="6">
        <f t="shared" si="2"/>
        <v>0</v>
      </c>
      <c r="X14" s="6">
        <f t="shared" si="2"/>
        <v>0</v>
      </c>
      <c r="Y14" s="6">
        <f t="shared" si="2"/>
        <v>0</v>
      </c>
      <c r="Z14" s="6">
        <f t="shared" si="2"/>
        <v>0</v>
      </c>
      <c r="AA14" s="6">
        <f t="shared" si="2"/>
        <v>0</v>
      </c>
      <c r="AB14" s="6">
        <f t="shared" si="2"/>
        <v>0</v>
      </c>
      <c r="AC14" s="20" t="s">
        <v>4</v>
      </c>
      <c r="AD14" s="12">
        <f>ROUND(SUM(AD15:AD16),2)</f>
        <v>0</v>
      </c>
      <c r="AE14" s="20" t="s">
        <v>4</v>
      </c>
      <c r="AF14" s="12">
        <f>ROUND(SUM(AF15:AF16),2)</f>
        <v>0</v>
      </c>
      <c r="AG14" s="75"/>
      <c r="AH14" s="25"/>
      <c r="AI14" s="25"/>
      <c r="AJ14" s="25"/>
      <c r="AK14" s="25"/>
      <c r="AL14" s="25"/>
    </row>
    <row r="15" spans="1:38" ht="15" hidden="1" customHeight="1" x14ac:dyDescent="0.25">
      <c r="A15" s="15" t="s">
        <v>11</v>
      </c>
      <c r="B15" s="15"/>
      <c r="C15" s="33"/>
      <c r="D15" s="59"/>
      <c r="E15" s="15"/>
      <c r="F15" s="4" t="s">
        <v>4</v>
      </c>
      <c r="G15" s="4" t="s">
        <v>4</v>
      </c>
      <c r="H15" s="4" t="s">
        <v>4</v>
      </c>
      <c r="I15" s="4" t="s">
        <v>4</v>
      </c>
      <c r="J15" s="4"/>
      <c r="K15" s="4" t="s">
        <v>4</v>
      </c>
      <c r="L15" s="55"/>
      <c r="M15" s="55"/>
      <c r="N15" s="4"/>
      <c r="O15" s="4"/>
      <c r="P15" s="4"/>
      <c r="Q15" s="4"/>
      <c r="R15" s="4">
        <f>SUM(S15)</f>
        <v>0</v>
      </c>
      <c r="S15" s="6" t="str">
        <f t="shared" si="1"/>
        <v/>
      </c>
      <c r="T15" s="6"/>
      <c r="U15" s="6"/>
      <c r="V15" s="6"/>
      <c r="W15" s="6"/>
      <c r="X15" s="6"/>
      <c r="Y15" s="6"/>
      <c r="Z15" s="6"/>
      <c r="AA15" s="6"/>
      <c r="AB15" s="6"/>
      <c r="AC15" s="16">
        <v>0</v>
      </c>
      <c r="AD15" s="12">
        <f>ROUND(P15*AC15,2)</f>
        <v>0</v>
      </c>
      <c r="AE15" s="16">
        <v>0</v>
      </c>
      <c r="AF15" s="12">
        <f>ROUND(R15*AE15,2)</f>
        <v>0</v>
      </c>
      <c r="AG15" s="75"/>
      <c r="AH15" s="25"/>
      <c r="AI15" s="25"/>
      <c r="AJ15" s="25"/>
      <c r="AK15" s="25"/>
      <c r="AL15" s="25"/>
    </row>
    <row r="16" spans="1:38" ht="15" hidden="1" customHeight="1" x14ac:dyDescent="0.25">
      <c r="A16" s="15">
        <v>2</v>
      </c>
      <c r="B16" s="15"/>
      <c r="C16" s="33"/>
      <c r="D16" s="59"/>
      <c r="E16" s="15"/>
      <c r="F16" s="4"/>
      <c r="G16" s="4"/>
      <c r="H16" s="4"/>
      <c r="I16" s="4"/>
      <c r="J16" s="4"/>
      <c r="K16" s="4"/>
      <c r="L16" s="55"/>
      <c r="M16" s="55"/>
      <c r="N16" s="4"/>
      <c r="O16" s="4"/>
      <c r="P16" s="4"/>
      <c r="Q16" s="4"/>
      <c r="R16" s="4"/>
      <c r="S16" s="6" t="str">
        <f t="shared" si="1"/>
        <v/>
      </c>
      <c r="T16" s="6"/>
      <c r="U16" s="6"/>
      <c r="V16" s="6"/>
      <c r="W16" s="6"/>
      <c r="X16" s="6"/>
      <c r="Y16" s="6"/>
      <c r="Z16" s="6"/>
      <c r="AA16" s="6"/>
      <c r="AB16" s="6"/>
      <c r="AC16" s="16"/>
      <c r="AD16" s="12"/>
      <c r="AE16" s="16"/>
      <c r="AF16" s="12"/>
      <c r="AG16" s="75"/>
      <c r="AH16" s="25"/>
      <c r="AI16" s="25"/>
      <c r="AJ16" s="25"/>
      <c r="AK16" s="25"/>
      <c r="AL16" s="25"/>
    </row>
    <row r="17" spans="1:41" ht="15" hidden="1" customHeight="1" x14ac:dyDescent="0.25">
      <c r="A17" s="84" t="s">
        <v>23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58"/>
      <c r="M17" s="58"/>
      <c r="N17" s="17"/>
      <c r="O17" s="18"/>
      <c r="P17" s="19" t="s">
        <v>4</v>
      </c>
      <c r="Q17" s="15" t="s">
        <v>4</v>
      </c>
      <c r="R17" s="12">
        <f>SUM(R18:R19)</f>
        <v>0</v>
      </c>
      <c r="S17" s="6" t="str">
        <f t="shared" si="1"/>
        <v/>
      </c>
      <c r="T17" s="6">
        <f t="shared" ref="T17:AB17" si="3">SUM(T18:T19)</f>
        <v>0</v>
      </c>
      <c r="U17" s="6">
        <f t="shared" si="3"/>
        <v>0</v>
      </c>
      <c r="V17" s="6">
        <f t="shared" si="3"/>
        <v>0</v>
      </c>
      <c r="W17" s="6">
        <f t="shared" si="3"/>
        <v>0</v>
      </c>
      <c r="X17" s="6">
        <f t="shared" si="3"/>
        <v>0</v>
      </c>
      <c r="Y17" s="6">
        <f t="shared" si="3"/>
        <v>0</v>
      </c>
      <c r="Z17" s="6">
        <f t="shared" si="3"/>
        <v>0</v>
      </c>
      <c r="AA17" s="6">
        <f t="shared" si="3"/>
        <v>0</v>
      </c>
      <c r="AB17" s="6">
        <f t="shared" si="3"/>
        <v>0</v>
      </c>
      <c r="AC17" s="20" t="s">
        <v>4</v>
      </c>
      <c r="AD17" s="12">
        <f>ROUND(SUM(AD18:AD19),2)</f>
        <v>0</v>
      </c>
      <c r="AE17" s="20" t="s">
        <v>4</v>
      </c>
      <c r="AF17" s="12">
        <f>ROUND(SUM(AF18:AF19),2)</f>
        <v>0</v>
      </c>
      <c r="AG17" s="75"/>
      <c r="AH17" s="25"/>
      <c r="AI17" s="25"/>
      <c r="AJ17" s="25"/>
      <c r="AK17" s="25"/>
      <c r="AL17" s="25"/>
    </row>
    <row r="18" spans="1:41" ht="15" hidden="1" customHeight="1" x14ac:dyDescent="0.25">
      <c r="A18" s="15" t="s">
        <v>11</v>
      </c>
      <c r="B18" s="15"/>
      <c r="C18" s="33"/>
      <c r="D18" s="59"/>
      <c r="E18" s="15"/>
      <c r="F18" s="4" t="s">
        <v>4</v>
      </c>
      <c r="G18" s="4" t="s">
        <v>4</v>
      </c>
      <c r="H18" s="4" t="s">
        <v>4</v>
      </c>
      <c r="I18" s="4" t="s">
        <v>4</v>
      </c>
      <c r="J18" s="4"/>
      <c r="K18" s="4" t="s">
        <v>4</v>
      </c>
      <c r="L18" s="55"/>
      <c r="M18" s="55"/>
      <c r="N18" s="4"/>
      <c r="O18" s="4"/>
      <c r="P18" s="4"/>
      <c r="Q18" s="4"/>
      <c r="R18" s="4">
        <f>SUM(S18)</f>
        <v>0</v>
      </c>
      <c r="S18" s="6" t="str">
        <f t="shared" si="1"/>
        <v/>
      </c>
      <c r="T18" s="6"/>
      <c r="U18" s="6"/>
      <c r="V18" s="6"/>
      <c r="W18" s="6"/>
      <c r="X18" s="6"/>
      <c r="Y18" s="6"/>
      <c r="Z18" s="6"/>
      <c r="AA18" s="6"/>
      <c r="AB18" s="6"/>
      <c r="AC18" s="16">
        <v>0</v>
      </c>
      <c r="AD18" s="12">
        <f>ROUND(P18*AC18,2)</f>
        <v>0</v>
      </c>
      <c r="AE18" s="16">
        <v>0</v>
      </c>
      <c r="AF18" s="12">
        <f>ROUND(R18*AE18,2)</f>
        <v>0</v>
      </c>
      <c r="AG18" s="75"/>
      <c r="AH18" s="25"/>
      <c r="AI18" s="25"/>
      <c r="AJ18" s="25"/>
      <c r="AK18" s="25"/>
      <c r="AL18" s="25"/>
    </row>
    <row r="19" spans="1:41" ht="15" hidden="1" customHeight="1" x14ac:dyDescent="0.25">
      <c r="A19" s="15">
        <v>3</v>
      </c>
      <c r="B19" s="15"/>
      <c r="C19" s="33"/>
      <c r="D19" s="59"/>
      <c r="E19" s="15"/>
      <c r="F19" s="4"/>
      <c r="G19" s="4"/>
      <c r="H19" s="4"/>
      <c r="I19" s="4"/>
      <c r="J19" s="4"/>
      <c r="K19" s="4"/>
      <c r="L19" s="55"/>
      <c r="M19" s="55"/>
      <c r="N19" s="4"/>
      <c r="O19" s="4"/>
      <c r="P19" s="4"/>
      <c r="Q19" s="4"/>
      <c r="R19" s="4"/>
      <c r="S19" s="6" t="str">
        <f t="shared" si="1"/>
        <v/>
      </c>
      <c r="T19" s="6"/>
      <c r="U19" s="6"/>
      <c r="V19" s="6"/>
      <c r="W19" s="6"/>
      <c r="X19" s="6"/>
      <c r="Y19" s="6"/>
      <c r="Z19" s="6"/>
      <c r="AA19" s="6"/>
      <c r="AB19" s="6"/>
      <c r="AC19" s="16"/>
      <c r="AD19" s="12"/>
      <c r="AE19" s="16"/>
      <c r="AF19" s="12"/>
      <c r="AG19" s="75"/>
      <c r="AH19" s="25"/>
      <c r="AI19" s="25"/>
      <c r="AJ19" s="25"/>
      <c r="AK19" s="25"/>
      <c r="AL19" s="25"/>
    </row>
    <row r="20" spans="1:41" ht="15" hidden="1" customHeight="1" x14ac:dyDescent="0.25">
      <c r="A20" s="84" t="s">
        <v>24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58"/>
      <c r="M20" s="58"/>
      <c r="N20" s="17"/>
      <c r="O20" s="18"/>
      <c r="P20" s="19" t="s">
        <v>4</v>
      </c>
      <c r="Q20" s="15" t="s">
        <v>4</v>
      </c>
      <c r="R20" s="12">
        <f>SUM(R21:R22)</f>
        <v>0</v>
      </c>
      <c r="S20" s="6" t="str">
        <f t="shared" si="1"/>
        <v/>
      </c>
      <c r="T20" s="6">
        <f t="shared" ref="T20:AB20" si="4">SUM(T21:T22)</f>
        <v>0</v>
      </c>
      <c r="U20" s="6">
        <f t="shared" si="4"/>
        <v>0</v>
      </c>
      <c r="V20" s="6">
        <f t="shared" si="4"/>
        <v>0</v>
      </c>
      <c r="W20" s="6">
        <f t="shared" si="4"/>
        <v>0</v>
      </c>
      <c r="X20" s="6">
        <f t="shared" si="4"/>
        <v>0</v>
      </c>
      <c r="Y20" s="6">
        <f t="shared" si="4"/>
        <v>0</v>
      </c>
      <c r="Z20" s="6">
        <f t="shared" si="4"/>
        <v>0</v>
      </c>
      <c r="AA20" s="6">
        <f t="shared" si="4"/>
        <v>0</v>
      </c>
      <c r="AB20" s="6">
        <f t="shared" si="4"/>
        <v>0</v>
      </c>
      <c r="AC20" s="20" t="s">
        <v>4</v>
      </c>
      <c r="AD20" s="12">
        <f>ROUND(SUM(AD21:AD22),2)</f>
        <v>0</v>
      </c>
      <c r="AE20" s="20" t="s">
        <v>4</v>
      </c>
      <c r="AF20" s="12">
        <f>ROUND(SUM(AF21:AF22),2)</f>
        <v>0</v>
      </c>
      <c r="AG20" s="75"/>
      <c r="AH20" s="25"/>
      <c r="AI20" s="25"/>
      <c r="AJ20" s="25"/>
      <c r="AK20" s="25"/>
      <c r="AL20" s="25"/>
    </row>
    <row r="21" spans="1:41" ht="15" hidden="1" customHeight="1" x14ac:dyDescent="0.25">
      <c r="A21" s="15" t="s">
        <v>11</v>
      </c>
      <c r="B21" s="15"/>
      <c r="C21" s="33"/>
      <c r="D21" s="59"/>
      <c r="E21" s="15"/>
      <c r="F21" s="4" t="s">
        <v>4</v>
      </c>
      <c r="G21" s="4" t="s">
        <v>4</v>
      </c>
      <c r="H21" s="4" t="s">
        <v>4</v>
      </c>
      <c r="I21" s="4" t="s">
        <v>4</v>
      </c>
      <c r="J21" s="4"/>
      <c r="K21" s="4" t="s">
        <v>4</v>
      </c>
      <c r="L21" s="55"/>
      <c r="M21" s="55"/>
      <c r="N21" s="4"/>
      <c r="O21" s="4"/>
      <c r="P21" s="4"/>
      <c r="Q21" s="4"/>
      <c r="R21" s="4">
        <f>SUM(S21)</f>
        <v>0</v>
      </c>
      <c r="S21" s="6" t="str">
        <f t="shared" si="1"/>
        <v/>
      </c>
      <c r="T21" s="6"/>
      <c r="U21" s="6"/>
      <c r="V21" s="6"/>
      <c r="W21" s="6"/>
      <c r="X21" s="6"/>
      <c r="Y21" s="6"/>
      <c r="Z21" s="6"/>
      <c r="AA21" s="6"/>
      <c r="AB21" s="6"/>
      <c r="AC21" s="16">
        <v>0</v>
      </c>
      <c r="AD21" s="12">
        <f>ROUND(P21*AC21,2)</f>
        <v>0</v>
      </c>
      <c r="AE21" s="16">
        <v>0</v>
      </c>
      <c r="AF21" s="12">
        <f>ROUND(R21*AE21,2)</f>
        <v>0</v>
      </c>
      <c r="AG21" s="75"/>
      <c r="AH21" s="25"/>
      <c r="AI21" s="25"/>
      <c r="AJ21" s="25"/>
      <c r="AK21" s="25"/>
      <c r="AL21" s="25"/>
    </row>
    <row r="22" spans="1:41" ht="15" hidden="1" customHeight="1" x14ac:dyDescent="0.25">
      <c r="A22" s="21">
        <v>4</v>
      </c>
      <c r="B22" s="21"/>
      <c r="C22" s="21"/>
      <c r="D22" s="21"/>
      <c r="E22" s="21"/>
      <c r="F22" s="22"/>
      <c r="G22" s="22"/>
      <c r="H22" s="22"/>
      <c r="I22" s="22"/>
      <c r="J22" s="22"/>
      <c r="K22" s="22"/>
      <c r="L22" s="56"/>
      <c r="M22" s="56"/>
      <c r="N22" s="22"/>
      <c r="O22" s="22"/>
      <c r="P22" s="4"/>
      <c r="Q22" s="4"/>
      <c r="R22" s="4"/>
      <c r="S22" s="6" t="str">
        <f t="shared" si="1"/>
        <v/>
      </c>
      <c r="T22" s="6"/>
      <c r="U22" s="6"/>
      <c r="V22" s="6"/>
      <c r="W22" s="6"/>
      <c r="X22" s="6"/>
      <c r="Y22" s="6"/>
      <c r="Z22" s="6"/>
      <c r="AA22" s="6"/>
      <c r="AB22" s="6"/>
      <c r="AC22" s="16"/>
      <c r="AD22" s="12"/>
      <c r="AE22" s="16"/>
      <c r="AF22" s="12"/>
      <c r="AG22" s="75"/>
      <c r="AH22" s="25"/>
      <c r="AI22" s="25"/>
      <c r="AJ22" s="25"/>
      <c r="AK22" s="25"/>
      <c r="AL22" s="25"/>
    </row>
    <row r="23" spans="1:41" s="14" customFormat="1" ht="15" hidden="1" customHeight="1" x14ac:dyDescent="0.25">
      <c r="A23" s="82" t="s">
        <v>25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57"/>
      <c r="M23" s="57"/>
      <c r="N23" s="8"/>
      <c r="O23" s="9"/>
      <c r="P23" s="10" t="s">
        <v>4</v>
      </c>
      <c r="Q23" s="11" t="s">
        <v>4</v>
      </c>
      <c r="R23" s="12">
        <f>SUM(R24:R25)</f>
        <v>0</v>
      </c>
      <c r="S23" s="6" t="str">
        <f t="shared" si="1"/>
        <v/>
      </c>
      <c r="T23" s="6">
        <f t="shared" ref="T23:AB23" si="5">SUM(T24:T25)</f>
        <v>0</v>
      </c>
      <c r="U23" s="6">
        <f t="shared" si="5"/>
        <v>0</v>
      </c>
      <c r="V23" s="6">
        <f t="shared" si="5"/>
        <v>0</v>
      </c>
      <c r="W23" s="6">
        <f t="shared" si="5"/>
        <v>0</v>
      </c>
      <c r="X23" s="6">
        <f t="shared" si="5"/>
        <v>0</v>
      </c>
      <c r="Y23" s="6">
        <f t="shared" si="5"/>
        <v>0</v>
      </c>
      <c r="Z23" s="6">
        <f t="shared" si="5"/>
        <v>0</v>
      </c>
      <c r="AA23" s="6">
        <f t="shared" si="5"/>
        <v>0</v>
      </c>
      <c r="AB23" s="6">
        <f t="shared" si="5"/>
        <v>0</v>
      </c>
      <c r="AC23" s="13"/>
      <c r="AD23" s="12">
        <f>ROUND(SUM(AD24:AD25),2)</f>
        <v>0</v>
      </c>
      <c r="AE23" s="13"/>
      <c r="AF23" s="12">
        <f>ROUND(SUM(AF24:AF25),2)</f>
        <v>0</v>
      </c>
      <c r="AG23" s="75"/>
      <c r="AH23" s="36"/>
      <c r="AI23" s="36"/>
      <c r="AJ23" s="36"/>
      <c r="AK23" s="36"/>
      <c r="AL23" s="36"/>
    </row>
    <row r="24" spans="1:41" ht="15" hidden="1" customHeight="1" x14ac:dyDescent="0.25">
      <c r="A24" s="15" t="s">
        <v>11</v>
      </c>
      <c r="B24" s="15"/>
      <c r="C24" s="33"/>
      <c r="D24" s="59"/>
      <c r="E24" s="15"/>
      <c r="F24" s="4" t="s">
        <v>4</v>
      </c>
      <c r="G24" s="4" t="s">
        <v>4</v>
      </c>
      <c r="H24" s="4" t="s">
        <v>4</v>
      </c>
      <c r="I24" s="4" t="s">
        <v>4</v>
      </c>
      <c r="J24" s="4"/>
      <c r="K24" s="4" t="s">
        <v>4</v>
      </c>
      <c r="L24" s="55"/>
      <c r="M24" s="55"/>
      <c r="N24" s="4"/>
      <c r="O24" s="4"/>
      <c r="P24" s="4"/>
      <c r="Q24" s="4"/>
      <c r="R24" s="4">
        <f>SUM(S24)</f>
        <v>0</v>
      </c>
      <c r="S24" s="6" t="str">
        <f t="shared" si="1"/>
        <v/>
      </c>
      <c r="T24" s="6"/>
      <c r="U24" s="6"/>
      <c r="V24" s="6"/>
      <c r="W24" s="6"/>
      <c r="X24" s="6"/>
      <c r="Y24" s="6"/>
      <c r="Z24" s="6"/>
      <c r="AA24" s="6"/>
      <c r="AB24" s="6"/>
      <c r="AC24" s="16">
        <v>0</v>
      </c>
      <c r="AD24" s="12">
        <f>ROUND(P24*AC24,2)</f>
        <v>0</v>
      </c>
      <c r="AE24" s="16">
        <v>0</v>
      </c>
      <c r="AF24" s="12">
        <f>ROUND(R24*AE24,2)</f>
        <v>0</v>
      </c>
      <c r="AG24" s="75"/>
      <c r="AH24" s="25"/>
      <c r="AI24" s="25"/>
      <c r="AJ24" s="25"/>
      <c r="AK24" s="25"/>
      <c r="AL24" s="25"/>
    </row>
    <row r="25" spans="1:41" ht="15" hidden="1" customHeight="1" x14ac:dyDescent="0.25">
      <c r="A25" s="15">
        <v>1</v>
      </c>
      <c r="B25" s="15"/>
      <c r="C25" s="33"/>
      <c r="D25" s="59"/>
      <c r="E25" s="15"/>
      <c r="F25" s="4"/>
      <c r="G25" s="4"/>
      <c r="H25" s="4"/>
      <c r="I25" s="4"/>
      <c r="J25" s="4"/>
      <c r="K25" s="4"/>
      <c r="L25" s="55"/>
      <c r="M25" s="55"/>
      <c r="N25" s="4"/>
      <c r="O25" s="4"/>
      <c r="P25" s="4"/>
      <c r="Q25" s="4"/>
      <c r="R25" s="4"/>
      <c r="S25" s="6" t="str">
        <f t="shared" si="1"/>
        <v/>
      </c>
      <c r="T25" s="6"/>
      <c r="U25" s="6"/>
      <c r="V25" s="6"/>
      <c r="W25" s="6"/>
      <c r="X25" s="6"/>
      <c r="Y25" s="6"/>
      <c r="Z25" s="6"/>
      <c r="AA25" s="6"/>
      <c r="AB25" s="6"/>
      <c r="AC25" s="16"/>
      <c r="AD25" s="12"/>
      <c r="AE25" s="16"/>
      <c r="AF25" s="12"/>
      <c r="AG25" s="75"/>
      <c r="AH25" s="25"/>
      <c r="AI25" s="25"/>
      <c r="AJ25" s="25"/>
      <c r="AK25" s="25"/>
      <c r="AL25" s="25"/>
    </row>
    <row r="26" spans="1:41" ht="15" hidden="1" customHeight="1" x14ac:dyDescent="0.25">
      <c r="A26" s="84" t="s">
        <v>26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58"/>
      <c r="M26" s="58"/>
      <c r="N26" s="17"/>
      <c r="O26" s="18"/>
      <c r="P26" s="19" t="s">
        <v>4</v>
      </c>
      <c r="Q26" s="15" t="s">
        <v>4</v>
      </c>
      <c r="R26" s="12">
        <f>SUM(R27:R28)</f>
        <v>0</v>
      </c>
      <c r="S26" s="6" t="str">
        <f t="shared" si="1"/>
        <v/>
      </c>
      <c r="T26" s="6">
        <f t="shared" ref="T26:AB26" si="6">SUM(T27:T28)</f>
        <v>0</v>
      </c>
      <c r="U26" s="6">
        <f t="shared" si="6"/>
        <v>0</v>
      </c>
      <c r="V26" s="6">
        <f t="shared" si="6"/>
        <v>0</v>
      </c>
      <c r="W26" s="6">
        <f t="shared" si="6"/>
        <v>0</v>
      </c>
      <c r="X26" s="6">
        <f t="shared" si="6"/>
        <v>0</v>
      </c>
      <c r="Y26" s="6">
        <f t="shared" si="6"/>
        <v>0</v>
      </c>
      <c r="Z26" s="6">
        <f t="shared" si="6"/>
        <v>0</v>
      </c>
      <c r="AA26" s="6">
        <f t="shared" si="6"/>
        <v>0</v>
      </c>
      <c r="AB26" s="6">
        <f t="shared" si="6"/>
        <v>0</v>
      </c>
      <c r="AC26" s="20" t="s">
        <v>4</v>
      </c>
      <c r="AD26" s="12">
        <f>ROUND(SUM(AD27:AD28),2)</f>
        <v>0</v>
      </c>
      <c r="AE26" s="20" t="s">
        <v>4</v>
      </c>
      <c r="AF26" s="12">
        <f>ROUND(SUM(AF27:AF28),2)</f>
        <v>0</v>
      </c>
      <c r="AG26" s="75"/>
      <c r="AH26" s="25"/>
      <c r="AI26" s="25"/>
      <c r="AJ26" s="25"/>
      <c r="AK26" s="25"/>
      <c r="AL26" s="25"/>
    </row>
    <row r="27" spans="1:41" ht="15" hidden="1" customHeight="1" x14ac:dyDescent="0.25">
      <c r="A27" s="15" t="s">
        <v>11</v>
      </c>
      <c r="B27" s="15"/>
      <c r="C27" s="33"/>
      <c r="D27" s="59"/>
      <c r="E27" s="15"/>
      <c r="F27" s="4" t="s">
        <v>4</v>
      </c>
      <c r="G27" s="4" t="s">
        <v>4</v>
      </c>
      <c r="H27" s="4" t="s">
        <v>4</v>
      </c>
      <c r="I27" s="4" t="s">
        <v>4</v>
      </c>
      <c r="J27" s="4"/>
      <c r="K27" s="4" t="s">
        <v>4</v>
      </c>
      <c r="L27" s="55"/>
      <c r="M27" s="55"/>
      <c r="N27" s="4"/>
      <c r="O27" s="4"/>
      <c r="P27" s="4"/>
      <c r="Q27" s="4"/>
      <c r="R27" s="4">
        <f>SUM(S27)</f>
        <v>0</v>
      </c>
      <c r="S27" s="6" t="str">
        <f t="shared" si="1"/>
        <v/>
      </c>
      <c r="T27" s="6"/>
      <c r="U27" s="6"/>
      <c r="V27" s="6"/>
      <c r="W27" s="6"/>
      <c r="X27" s="6"/>
      <c r="Y27" s="6"/>
      <c r="Z27" s="6"/>
      <c r="AA27" s="6"/>
      <c r="AB27" s="6"/>
      <c r="AC27" s="16">
        <v>0</v>
      </c>
      <c r="AD27" s="12">
        <f>ROUND(P27*AC27,2)</f>
        <v>0</v>
      </c>
      <c r="AE27" s="16">
        <v>0</v>
      </c>
      <c r="AF27" s="12">
        <f>ROUND(R27*AE27,2)</f>
        <v>0</v>
      </c>
      <c r="AG27" s="75"/>
      <c r="AH27" s="25"/>
      <c r="AI27" s="25"/>
      <c r="AJ27" s="25"/>
      <c r="AK27" s="25"/>
      <c r="AL27" s="25"/>
    </row>
    <row r="28" spans="1:41" ht="15" hidden="1" customHeight="1" x14ac:dyDescent="0.25">
      <c r="A28" s="15">
        <v>2</v>
      </c>
      <c r="B28" s="15"/>
      <c r="C28" s="33"/>
      <c r="D28" s="59"/>
      <c r="E28" s="15"/>
      <c r="F28" s="4"/>
      <c r="G28" s="4"/>
      <c r="H28" s="4"/>
      <c r="I28" s="4"/>
      <c r="J28" s="4"/>
      <c r="K28" s="4"/>
      <c r="L28" s="55"/>
      <c r="M28" s="55"/>
      <c r="N28" s="4"/>
      <c r="O28" s="4"/>
      <c r="P28" s="4"/>
      <c r="Q28" s="4"/>
      <c r="R28" s="4"/>
      <c r="S28" s="6" t="str">
        <f t="shared" si="1"/>
        <v/>
      </c>
      <c r="T28" s="6"/>
      <c r="U28" s="6"/>
      <c r="V28" s="6"/>
      <c r="W28" s="6"/>
      <c r="X28" s="6"/>
      <c r="Y28" s="6"/>
      <c r="Z28" s="6"/>
      <c r="AA28" s="6"/>
      <c r="AB28" s="6"/>
      <c r="AC28" s="16"/>
      <c r="AD28" s="12"/>
      <c r="AE28" s="16"/>
      <c r="AF28" s="12"/>
      <c r="AG28" s="75"/>
      <c r="AH28" s="25"/>
      <c r="AI28" s="25"/>
      <c r="AJ28" s="25"/>
      <c r="AK28" s="25"/>
      <c r="AL28" s="25"/>
    </row>
    <row r="29" spans="1:41" ht="15" customHeight="1" x14ac:dyDescent="0.25">
      <c r="A29" s="84" t="s">
        <v>27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58"/>
      <c r="M29" s="58"/>
      <c r="N29" s="17"/>
      <c r="O29" s="18"/>
      <c r="P29" s="19" t="s">
        <v>4</v>
      </c>
      <c r="Q29" s="15" t="s">
        <v>4</v>
      </c>
      <c r="R29" s="12">
        <f>SUM(R30:R58)</f>
        <v>3947.2000000000003</v>
      </c>
      <c r="S29" s="12">
        <f t="shared" ref="S29:AF29" si="7">SUM(S30:S58)</f>
        <v>3947.2000000000003</v>
      </c>
      <c r="T29" s="12">
        <f t="shared" si="7"/>
        <v>2664.8</v>
      </c>
      <c r="U29" s="12">
        <f t="shared" si="7"/>
        <v>16</v>
      </c>
      <c r="V29" s="12">
        <f t="shared" si="7"/>
        <v>0</v>
      </c>
      <c r="W29" s="12">
        <f t="shared" si="7"/>
        <v>59.4</v>
      </c>
      <c r="X29" s="12">
        <f t="shared" si="7"/>
        <v>0</v>
      </c>
      <c r="Y29" s="12">
        <f t="shared" si="7"/>
        <v>673</v>
      </c>
      <c r="Z29" s="12">
        <f t="shared" si="7"/>
        <v>38</v>
      </c>
      <c r="AA29" s="12">
        <f t="shared" si="7"/>
        <v>496</v>
      </c>
      <c r="AB29" s="12">
        <f t="shared" si="7"/>
        <v>0</v>
      </c>
      <c r="AC29" s="12"/>
      <c r="AD29" s="12">
        <f t="shared" si="7"/>
        <v>68113.173400000014</v>
      </c>
      <c r="AE29" s="12"/>
      <c r="AF29" s="12">
        <f t="shared" si="7"/>
        <v>414509.21299999999</v>
      </c>
      <c r="AG29" s="75"/>
      <c r="AH29" s="25"/>
      <c r="AI29" s="25"/>
      <c r="AJ29" s="25"/>
      <c r="AK29" s="25"/>
      <c r="AL29" s="25"/>
    </row>
    <row r="30" spans="1:41" ht="90" x14ac:dyDescent="0.25">
      <c r="A30" s="32">
        <v>1</v>
      </c>
      <c r="B30" s="32">
        <v>1006818</v>
      </c>
      <c r="C30" s="60" t="s">
        <v>96</v>
      </c>
      <c r="D30" s="60" t="s">
        <v>97</v>
      </c>
      <c r="E30" s="32" t="s">
        <v>45</v>
      </c>
      <c r="F30" s="61" t="s">
        <v>4</v>
      </c>
      <c r="G30" s="31" t="s">
        <v>42</v>
      </c>
      <c r="H30" s="61" t="s">
        <v>4</v>
      </c>
      <c r="I30" s="61" t="s">
        <v>4</v>
      </c>
      <c r="J30" s="61"/>
      <c r="K30" s="61" t="s">
        <v>4</v>
      </c>
      <c r="L30" s="61"/>
      <c r="M30" s="61"/>
      <c r="N30" s="31" t="s">
        <v>94</v>
      </c>
      <c r="O30" s="31">
        <v>42026</v>
      </c>
      <c r="P30" s="31" t="s">
        <v>41</v>
      </c>
      <c r="Q30" s="31" t="s">
        <v>74</v>
      </c>
      <c r="R30" s="31">
        <f>SUM(S30)</f>
        <v>6</v>
      </c>
      <c r="S30" s="6">
        <f t="shared" si="1"/>
        <v>6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6</v>
      </c>
      <c r="AA30" s="6">
        <v>0</v>
      </c>
      <c r="AB30" s="6">
        <v>0</v>
      </c>
      <c r="AC30" s="27">
        <v>150</v>
      </c>
      <c r="AD30" s="54">
        <f>ROUND(AC30*1.22,4)</f>
        <v>183</v>
      </c>
      <c r="AE30" s="16">
        <f>ROUND(AC30*R30,4)</f>
        <v>900</v>
      </c>
      <c r="AF30" s="12">
        <f>ROUND(AD30*R30,4)</f>
        <v>1098</v>
      </c>
      <c r="AG30" s="75"/>
      <c r="AH30" s="48">
        <f>ROUND(AC30*$AG$10,2)</f>
        <v>0</v>
      </c>
      <c r="AI30" s="62"/>
      <c r="AJ30" s="49">
        <f>ROUND(AH30*((100+AI30)/100),4)</f>
        <v>0</v>
      </c>
      <c r="AK30" s="50">
        <f>ROUND(AH30*R30,2)</f>
        <v>0</v>
      </c>
      <c r="AL30" s="50">
        <f>ROUND(AJ30*R30,2)</f>
        <v>0</v>
      </c>
      <c r="AO30" s="52"/>
    </row>
    <row r="31" spans="1:41" ht="90" x14ac:dyDescent="0.25">
      <c r="A31" s="32">
        <v>2</v>
      </c>
      <c r="B31" s="32">
        <v>1008713</v>
      </c>
      <c r="C31" s="60" t="s">
        <v>98</v>
      </c>
      <c r="D31" s="60" t="s">
        <v>97</v>
      </c>
      <c r="E31" s="32" t="s">
        <v>46</v>
      </c>
      <c r="F31" s="61" t="s">
        <v>4</v>
      </c>
      <c r="G31" s="31" t="s">
        <v>42</v>
      </c>
      <c r="H31" s="61" t="s">
        <v>4</v>
      </c>
      <c r="I31" s="61" t="s">
        <v>4</v>
      </c>
      <c r="J31" s="61"/>
      <c r="K31" s="61" t="s">
        <v>4</v>
      </c>
      <c r="L31" s="61"/>
      <c r="M31" s="61"/>
      <c r="N31" s="53" t="s">
        <v>94</v>
      </c>
      <c r="O31" s="31">
        <v>42026</v>
      </c>
      <c r="P31" s="31" t="s">
        <v>41</v>
      </c>
      <c r="Q31" s="31" t="s">
        <v>74</v>
      </c>
      <c r="R31" s="31">
        <f t="shared" ref="R31:R39" si="8">SUM(S31)</f>
        <v>3</v>
      </c>
      <c r="S31" s="6">
        <f t="shared" ref="S31:S39" si="9">IF(SUM(T31:AB31)&gt;0,SUM(T31:AB31),"")</f>
        <v>3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3</v>
      </c>
      <c r="AA31" s="6">
        <v>0</v>
      </c>
      <c r="AB31" s="6">
        <v>0</v>
      </c>
      <c r="AC31" s="16">
        <v>203</v>
      </c>
      <c r="AD31" s="54">
        <f>ROUND(AC31*1.22,4)</f>
        <v>247.66</v>
      </c>
      <c r="AE31" s="16">
        <f t="shared" ref="AE31:AE58" si="10">ROUND(AC31*R31,4)</f>
        <v>609</v>
      </c>
      <c r="AF31" s="12">
        <f>ROUND(AD31*R31,4)</f>
        <v>742.98</v>
      </c>
      <c r="AG31" s="75"/>
      <c r="AH31" s="48">
        <f t="shared" ref="AH31:AH58" si="11">ROUND(AC31*$AG$10,2)</f>
        <v>0</v>
      </c>
      <c r="AI31" s="62"/>
      <c r="AJ31" s="49">
        <f t="shared" ref="AJ31:AJ58" si="12">ROUND(AH31*((100+AI31)/100),4)</f>
        <v>0</v>
      </c>
      <c r="AK31" s="50">
        <f t="shared" ref="AK31:AK58" si="13">ROUND(AH31*R31,2)</f>
        <v>0</v>
      </c>
      <c r="AL31" s="50">
        <f t="shared" ref="AL31:AL58" si="14">ROUND(AJ31*R31,2)</f>
        <v>0</v>
      </c>
      <c r="AO31" s="52"/>
    </row>
    <row r="32" spans="1:41" ht="90" x14ac:dyDescent="0.25">
      <c r="A32" s="32">
        <v>3</v>
      </c>
      <c r="B32" s="32">
        <v>1011856</v>
      </c>
      <c r="C32" s="60" t="s">
        <v>99</v>
      </c>
      <c r="D32" s="60" t="s">
        <v>42</v>
      </c>
      <c r="E32" s="32" t="s">
        <v>47</v>
      </c>
      <c r="F32" s="61" t="s">
        <v>4</v>
      </c>
      <c r="G32" s="31" t="s">
        <v>42</v>
      </c>
      <c r="H32" s="61" t="s">
        <v>4</v>
      </c>
      <c r="I32" s="61" t="s">
        <v>4</v>
      </c>
      <c r="J32" s="61"/>
      <c r="K32" s="61" t="s">
        <v>4</v>
      </c>
      <c r="L32" s="61"/>
      <c r="M32" s="61"/>
      <c r="N32" s="53" t="s">
        <v>94</v>
      </c>
      <c r="O32" s="31">
        <v>42026</v>
      </c>
      <c r="P32" s="31" t="s">
        <v>41</v>
      </c>
      <c r="Q32" s="31" t="s">
        <v>74</v>
      </c>
      <c r="R32" s="31">
        <f t="shared" si="8"/>
        <v>5</v>
      </c>
      <c r="S32" s="6">
        <f t="shared" si="9"/>
        <v>5</v>
      </c>
      <c r="T32" s="6">
        <v>5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16">
        <v>383</v>
      </c>
      <c r="AD32" s="54">
        <f t="shared" ref="AD32:AD58" si="15">ROUND(AC32*1.22,4)</f>
        <v>467.26</v>
      </c>
      <c r="AE32" s="16">
        <f t="shared" si="10"/>
        <v>1915</v>
      </c>
      <c r="AF32" s="12">
        <f t="shared" ref="AF32:AF57" si="16">ROUND(AD32*R32,4)</f>
        <v>2336.3000000000002</v>
      </c>
      <c r="AG32" s="75"/>
      <c r="AH32" s="48">
        <f t="shared" si="11"/>
        <v>0</v>
      </c>
      <c r="AI32" s="62"/>
      <c r="AJ32" s="49">
        <f t="shared" si="12"/>
        <v>0</v>
      </c>
      <c r="AK32" s="50">
        <f>ROUND(AH32*R32,2)</f>
        <v>0</v>
      </c>
      <c r="AL32" s="50">
        <f t="shared" si="14"/>
        <v>0</v>
      </c>
      <c r="AO32" s="52"/>
    </row>
    <row r="33" spans="1:41" ht="90" x14ac:dyDescent="0.25">
      <c r="A33" s="32">
        <v>4</v>
      </c>
      <c r="B33" s="32">
        <v>1012470</v>
      </c>
      <c r="C33" s="60" t="s">
        <v>100</v>
      </c>
      <c r="D33" s="60" t="s">
        <v>42</v>
      </c>
      <c r="E33" s="32" t="s">
        <v>48</v>
      </c>
      <c r="F33" s="61" t="s">
        <v>4</v>
      </c>
      <c r="G33" s="31" t="s">
        <v>42</v>
      </c>
      <c r="H33" s="61" t="s">
        <v>4</v>
      </c>
      <c r="I33" s="61" t="s">
        <v>4</v>
      </c>
      <c r="J33" s="61"/>
      <c r="K33" s="61" t="s">
        <v>4</v>
      </c>
      <c r="L33" s="61"/>
      <c r="M33" s="61"/>
      <c r="N33" s="53" t="s">
        <v>94</v>
      </c>
      <c r="O33" s="31">
        <v>42026</v>
      </c>
      <c r="P33" s="31" t="s">
        <v>41</v>
      </c>
      <c r="Q33" s="31" t="s">
        <v>74</v>
      </c>
      <c r="R33" s="31">
        <f t="shared" si="8"/>
        <v>0.5</v>
      </c>
      <c r="S33" s="6">
        <f t="shared" si="9"/>
        <v>0.5</v>
      </c>
      <c r="T33" s="6">
        <v>0.5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27">
        <v>203</v>
      </c>
      <c r="AD33" s="54">
        <f>ROUND(AC33*1.22,4)</f>
        <v>247.66</v>
      </c>
      <c r="AE33" s="16">
        <f t="shared" si="10"/>
        <v>101.5</v>
      </c>
      <c r="AF33" s="12">
        <f t="shared" si="16"/>
        <v>123.83</v>
      </c>
      <c r="AG33" s="75"/>
      <c r="AH33" s="48">
        <f t="shared" si="11"/>
        <v>0</v>
      </c>
      <c r="AI33" s="62"/>
      <c r="AJ33" s="49">
        <f>ROUND(AH33*((100+AI33)/100),4)</f>
        <v>0</v>
      </c>
      <c r="AK33" s="50">
        <f t="shared" si="13"/>
        <v>0</v>
      </c>
      <c r="AL33" s="50">
        <f>ROUND(AJ33*R33,2)</f>
        <v>0</v>
      </c>
      <c r="AO33" s="52"/>
    </row>
    <row r="34" spans="1:41" ht="90" x14ac:dyDescent="0.25">
      <c r="A34" s="32">
        <v>5</v>
      </c>
      <c r="B34" s="32">
        <v>1014065</v>
      </c>
      <c r="C34" s="60" t="s">
        <v>101</v>
      </c>
      <c r="D34" s="60" t="s">
        <v>42</v>
      </c>
      <c r="E34" s="32" t="s">
        <v>49</v>
      </c>
      <c r="F34" s="61" t="s">
        <v>4</v>
      </c>
      <c r="G34" s="31" t="s">
        <v>42</v>
      </c>
      <c r="H34" s="61" t="s">
        <v>4</v>
      </c>
      <c r="I34" s="61" t="s">
        <v>4</v>
      </c>
      <c r="J34" s="61"/>
      <c r="K34" s="61" t="s">
        <v>4</v>
      </c>
      <c r="L34" s="61"/>
      <c r="M34" s="61"/>
      <c r="N34" s="53" t="s">
        <v>94</v>
      </c>
      <c r="O34" s="31">
        <v>42026</v>
      </c>
      <c r="P34" s="31" t="s">
        <v>41</v>
      </c>
      <c r="Q34" s="31" t="s">
        <v>39</v>
      </c>
      <c r="R34" s="31">
        <f t="shared" si="8"/>
        <v>3</v>
      </c>
      <c r="S34" s="6">
        <f t="shared" si="9"/>
        <v>3</v>
      </c>
      <c r="T34" s="6">
        <v>3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27">
        <v>348</v>
      </c>
      <c r="AD34" s="54">
        <f t="shared" si="15"/>
        <v>424.56</v>
      </c>
      <c r="AE34" s="16">
        <f t="shared" si="10"/>
        <v>1044</v>
      </c>
      <c r="AF34" s="12">
        <f t="shared" si="16"/>
        <v>1273.68</v>
      </c>
      <c r="AG34" s="75"/>
      <c r="AH34" s="48">
        <f t="shared" si="11"/>
        <v>0</v>
      </c>
      <c r="AI34" s="62"/>
      <c r="AJ34" s="49">
        <f t="shared" si="12"/>
        <v>0</v>
      </c>
      <c r="AK34" s="50">
        <f t="shared" si="13"/>
        <v>0</v>
      </c>
      <c r="AL34" s="50">
        <f t="shared" si="14"/>
        <v>0</v>
      </c>
      <c r="AO34" s="52"/>
    </row>
    <row r="35" spans="1:41" ht="90" x14ac:dyDescent="0.25">
      <c r="A35" s="32">
        <v>6</v>
      </c>
      <c r="B35" s="32">
        <v>1014340</v>
      </c>
      <c r="C35" s="64" t="s">
        <v>102</v>
      </c>
      <c r="D35" s="60" t="s">
        <v>97</v>
      </c>
      <c r="E35" s="32" t="s">
        <v>50</v>
      </c>
      <c r="F35" s="61" t="s">
        <v>4</v>
      </c>
      <c r="G35" s="31" t="s">
        <v>42</v>
      </c>
      <c r="H35" s="61" t="s">
        <v>4</v>
      </c>
      <c r="I35" s="61" t="s">
        <v>4</v>
      </c>
      <c r="J35" s="61"/>
      <c r="K35" s="61" t="s">
        <v>4</v>
      </c>
      <c r="L35" s="61"/>
      <c r="M35" s="61"/>
      <c r="N35" s="53" t="s">
        <v>94</v>
      </c>
      <c r="O35" s="31">
        <v>42026</v>
      </c>
      <c r="P35" s="31" t="s">
        <v>41</v>
      </c>
      <c r="Q35" s="31" t="s">
        <v>74</v>
      </c>
      <c r="R35" s="31">
        <f t="shared" si="8"/>
        <v>20</v>
      </c>
      <c r="S35" s="6">
        <f t="shared" si="9"/>
        <v>20</v>
      </c>
      <c r="T35" s="6">
        <v>4</v>
      </c>
      <c r="U35" s="6">
        <v>16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16">
        <v>209</v>
      </c>
      <c r="AD35" s="54">
        <f t="shared" si="15"/>
        <v>254.98</v>
      </c>
      <c r="AE35" s="16">
        <f t="shared" si="10"/>
        <v>4180</v>
      </c>
      <c r="AF35" s="12">
        <f t="shared" si="16"/>
        <v>5099.6000000000004</v>
      </c>
      <c r="AG35" s="75"/>
      <c r="AH35" s="48">
        <f t="shared" si="11"/>
        <v>0</v>
      </c>
      <c r="AI35" s="62"/>
      <c r="AJ35" s="49">
        <f>ROUND(AH35*((100+AI35)/100),4)</f>
        <v>0</v>
      </c>
      <c r="AK35" s="50">
        <f t="shared" si="13"/>
        <v>0</v>
      </c>
      <c r="AL35" s="50">
        <f t="shared" si="14"/>
        <v>0</v>
      </c>
      <c r="AO35" s="52"/>
    </row>
    <row r="36" spans="1:41" ht="90" x14ac:dyDescent="0.25">
      <c r="A36" s="32">
        <v>7</v>
      </c>
      <c r="B36" s="32">
        <v>1021500</v>
      </c>
      <c r="C36" s="64" t="s">
        <v>95</v>
      </c>
      <c r="D36" s="60" t="s">
        <v>42</v>
      </c>
      <c r="E36" s="32" t="s">
        <v>51</v>
      </c>
      <c r="F36" s="61" t="s">
        <v>4</v>
      </c>
      <c r="G36" s="31" t="s">
        <v>42</v>
      </c>
      <c r="H36" s="61" t="s">
        <v>4</v>
      </c>
      <c r="I36" s="61" t="s">
        <v>4</v>
      </c>
      <c r="J36" s="61"/>
      <c r="K36" s="61" t="s">
        <v>4</v>
      </c>
      <c r="L36" s="61"/>
      <c r="M36" s="61"/>
      <c r="N36" s="53" t="s">
        <v>94</v>
      </c>
      <c r="O36" s="31">
        <v>42026</v>
      </c>
      <c r="P36" s="31" t="s">
        <v>41</v>
      </c>
      <c r="Q36" s="31" t="s">
        <v>39</v>
      </c>
      <c r="R36" s="31">
        <f t="shared" si="8"/>
        <v>204</v>
      </c>
      <c r="S36" s="6">
        <f t="shared" si="9"/>
        <v>204</v>
      </c>
      <c r="T36" s="6">
        <v>123</v>
      </c>
      <c r="U36" s="6">
        <v>0</v>
      </c>
      <c r="V36" s="6">
        <v>0</v>
      </c>
      <c r="W36" s="6">
        <v>0</v>
      </c>
      <c r="X36" s="6">
        <v>0</v>
      </c>
      <c r="Y36" s="6">
        <v>81</v>
      </c>
      <c r="Z36" s="6">
        <v>0</v>
      </c>
      <c r="AA36" s="6">
        <v>0</v>
      </c>
      <c r="AB36" s="6">
        <v>0</v>
      </c>
      <c r="AC36" s="16">
        <v>14</v>
      </c>
      <c r="AD36" s="54">
        <f t="shared" si="15"/>
        <v>17.079999999999998</v>
      </c>
      <c r="AE36" s="16">
        <f t="shared" si="10"/>
        <v>2856</v>
      </c>
      <c r="AF36" s="12">
        <f t="shared" si="16"/>
        <v>3484.32</v>
      </c>
      <c r="AG36" s="75"/>
      <c r="AH36" s="48">
        <f t="shared" si="11"/>
        <v>0</v>
      </c>
      <c r="AI36" s="62"/>
      <c r="AJ36" s="49">
        <f t="shared" si="12"/>
        <v>0</v>
      </c>
      <c r="AK36" s="50">
        <f t="shared" si="13"/>
        <v>0</v>
      </c>
      <c r="AL36" s="50">
        <f t="shared" si="14"/>
        <v>0</v>
      </c>
      <c r="AO36" s="52"/>
    </row>
    <row r="37" spans="1:41" ht="90" x14ac:dyDescent="0.25">
      <c r="A37" s="32">
        <v>8</v>
      </c>
      <c r="B37" s="32">
        <v>1021502</v>
      </c>
      <c r="C37" s="64" t="s">
        <v>95</v>
      </c>
      <c r="D37" s="60" t="s">
        <v>42</v>
      </c>
      <c r="E37" s="32" t="s">
        <v>52</v>
      </c>
      <c r="F37" s="61" t="s">
        <v>4</v>
      </c>
      <c r="G37" s="31" t="s">
        <v>42</v>
      </c>
      <c r="H37" s="61" t="s">
        <v>4</v>
      </c>
      <c r="I37" s="61" t="s">
        <v>4</v>
      </c>
      <c r="J37" s="61"/>
      <c r="K37" s="61" t="s">
        <v>4</v>
      </c>
      <c r="L37" s="61"/>
      <c r="M37" s="61"/>
      <c r="N37" s="53" t="s">
        <v>94</v>
      </c>
      <c r="O37" s="31">
        <v>42026</v>
      </c>
      <c r="P37" s="31" t="s">
        <v>41</v>
      </c>
      <c r="Q37" s="31" t="s">
        <v>39</v>
      </c>
      <c r="R37" s="31">
        <f t="shared" si="8"/>
        <v>65</v>
      </c>
      <c r="S37" s="6">
        <f t="shared" si="9"/>
        <v>65</v>
      </c>
      <c r="T37" s="6">
        <v>42</v>
      </c>
      <c r="U37" s="6">
        <v>0</v>
      </c>
      <c r="V37" s="6">
        <v>0</v>
      </c>
      <c r="W37" s="6">
        <v>0</v>
      </c>
      <c r="X37" s="6">
        <v>0</v>
      </c>
      <c r="Y37" s="6">
        <v>23</v>
      </c>
      <c r="Z37" s="6">
        <v>0</v>
      </c>
      <c r="AA37" s="6">
        <v>0</v>
      </c>
      <c r="AB37" s="6">
        <v>0</v>
      </c>
      <c r="AC37" s="27">
        <v>260</v>
      </c>
      <c r="AD37" s="54">
        <f t="shared" si="15"/>
        <v>317.2</v>
      </c>
      <c r="AE37" s="16">
        <f t="shared" si="10"/>
        <v>16900</v>
      </c>
      <c r="AF37" s="12">
        <f t="shared" si="16"/>
        <v>20618</v>
      </c>
      <c r="AG37" s="75"/>
      <c r="AH37" s="48">
        <f t="shared" si="11"/>
        <v>0</v>
      </c>
      <c r="AI37" s="62"/>
      <c r="AJ37" s="49">
        <f t="shared" si="12"/>
        <v>0</v>
      </c>
      <c r="AK37" s="50">
        <f t="shared" si="13"/>
        <v>0</v>
      </c>
      <c r="AL37" s="50">
        <f t="shared" si="14"/>
        <v>0</v>
      </c>
      <c r="AO37" s="52"/>
    </row>
    <row r="38" spans="1:41" ht="90" x14ac:dyDescent="0.25">
      <c r="A38" s="32">
        <v>9</v>
      </c>
      <c r="B38" s="32">
        <v>1021503</v>
      </c>
      <c r="C38" s="64" t="s">
        <v>95</v>
      </c>
      <c r="D38" s="60" t="s">
        <v>42</v>
      </c>
      <c r="E38" s="32" t="s">
        <v>53</v>
      </c>
      <c r="F38" s="61" t="s">
        <v>4</v>
      </c>
      <c r="G38" s="31" t="s">
        <v>42</v>
      </c>
      <c r="H38" s="61" t="s">
        <v>4</v>
      </c>
      <c r="I38" s="61" t="s">
        <v>4</v>
      </c>
      <c r="J38" s="61"/>
      <c r="K38" s="61" t="s">
        <v>4</v>
      </c>
      <c r="L38" s="61"/>
      <c r="M38" s="61"/>
      <c r="N38" s="53" t="s">
        <v>94</v>
      </c>
      <c r="O38" s="31">
        <v>42026</v>
      </c>
      <c r="P38" s="31" t="s">
        <v>41</v>
      </c>
      <c r="Q38" s="31" t="s">
        <v>39</v>
      </c>
      <c r="R38" s="31">
        <f t="shared" si="8"/>
        <v>347</v>
      </c>
      <c r="S38" s="6">
        <f t="shared" si="9"/>
        <v>347</v>
      </c>
      <c r="T38" s="6">
        <v>235</v>
      </c>
      <c r="U38" s="6">
        <v>0</v>
      </c>
      <c r="V38" s="6">
        <v>0</v>
      </c>
      <c r="W38" s="6">
        <v>0</v>
      </c>
      <c r="X38" s="6">
        <v>0</v>
      </c>
      <c r="Y38" s="6">
        <v>112</v>
      </c>
      <c r="Z38" s="6">
        <v>0</v>
      </c>
      <c r="AA38" s="6">
        <v>0</v>
      </c>
      <c r="AB38" s="6">
        <v>0</v>
      </c>
      <c r="AC38" s="16">
        <v>71</v>
      </c>
      <c r="AD38" s="54">
        <f t="shared" si="15"/>
        <v>86.62</v>
      </c>
      <c r="AE38" s="16">
        <f t="shared" si="10"/>
        <v>24637</v>
      </c>
      <c r="AF38" s="12">
        <f t="shared" si="16"/>
        <v>30057.14</v>
      </c>
      <c r="AG38" s="75"/>
      <c r="AH38" s="48">
        <f t="shared" si="11"/>
        <v>0</v>
      </c>
      <c r="AI38" s="62"/>
      <c r="AJ38" s="49">
        <f t="shared" si="12"/>
        <v>0</v>
      </c>
      <c r="AK38" s="50">
        <f t="shared" si="13"/>
        <v>0</v>
      </c>
      <c r="AL38" s="50">
        <f t="shared" si="14"/>
        <v>0</v>
      </c>
      <c r="AO38" s="52"/>
    </row>
    <row r="39" spans="1:41" ht="90" x14ac:dyDescent="0.25">
      <c r="A39" s="32">
        <v>10</v>
      </c>
      <c r="B39" s="32">
        <v>1021504</v>
      </c>
      <c r="C39" s="64" t="s">
        <v>95</v>
      </c>
      <c r="D39" s="60" t="s">
        <v>42</v>
      </c>
      <c r="E39" s="32" t="s">
        <v>54</v>
      </c>
      <c r="F39" s="61" t="s">
        <v>4</v>
      </c>
      <c r="G39" s="31" t="s">
        <v>42</v>
      </c>
      <c r="H39" s="61" t="s">
        <v>4</v>
      </c>
      <c r="I39" s="61" t="s">
        <v>4</v>
      </c>
      <c r="J39" s="61"/>
      <c r="K39" s="61" t="s">
        <v>4</v>
      </c>
      <c r="L39" s="61"/>
      <c r="M39" s="61"/>
      <c r="N39" s="53" t="s">
        <v>94</v>
      </c>
      <c r="O39" s="31">
        <v>42026</v>
      </c>
      <c r="P39" s="31" t="s">
        <v>41</v>
      </c>
      <c r="Q39" s="31" t="s">
        <v>39</v>
      </c>
      <c r="R39" s="31">
        <f t="shared" si="8"/>
        <v>392</v>
      </c>
      <c r="S39" s="6">
        <f t="shared" si="9"/>
        <v>392</v>
      </c>
      <c r="T39" s="6">
        <v>236</v>
      </c>
      <c r="U39" s="6">
        <v>0</v>
      </c>
      <c r="V39" s="6">
        <v>0</v>
      </c>
      <c r="W39" s="6">
        <v>0</v>
      </c>
      <c r="X39" s="6">
        <v>0</v>
      </c>
      <c r="Y39" s="6">
        <v>156</v>
      </c>
      <c r="Z39" s="6">
        <v>0</v>
      </c>
      <c r="AA39" s="6">
        <v>0</v>
      </c>
      <c r="AB39" s="6">
        <v>0</v>
      </c>
      <c r="AC39" s="16">
        <v>143</v>
      </c>
      <c r="AD39" s="54">
        <f t="shared" si="15"/>
        <v>174.46</v>
      </c>
      <c r="AE39" s="16">
        <f t="shared" si="10"/>
        <v>56056</v>
      </c>
      <c r="AF39" s="12">
        <f t="shared" si="16"/>
        <v>68388.320000000007</v>
      </c>
      <c r="AG39" s="75"/>
      <c r="AH39" s="48">
        <f t="shared" si="11"/>
        <v>0</v>
      </c>
      <c r="AI39" s="62"/>
      <c r="AJ39" s="49">
        <f t="shared" si="12"/>
        <v>0</v>
      </c>
      <c r="AK39" s="50">
        <f t="shared" si="13"/>
        <v>0</v>
      </c>
      <c r="AL39" s="50">
        <f t="shared" si="14"/>
        <v>0</v>
      </c>
      <c r="AO39" s="52"/>
    </row>
    <row r="40" spans="1:41" ht="90" x14ac:dyDescent="0.25">
      <c r="A40" s="32">
        <v>11</v>
      </c>
      <c r="B40" s="32">
        <v>1024058</v>
      </c>
      <c r="C40" s="64" t="s">
        <v>103</v>
      </c>
      <c r="D40" s="60" t="s">
        <v>42</v>
      </c>
      <c r="E40" s="32" t="s">
        <v>55</v>
      </c>
      <c r="F40" s="61" t="s">
        <v>4</v>
      </c>
      <c r="G40" s="31" t="s">
        <v>42</v>
      </c>
      <c r="H40" s="61" t="s">
        <v>4</v>
      </c>
      <c r="I40" s="61" t="s">
        <v>4</v>
      </c>
      <c r="J40" s="61"/>
      <c r="K40" s="61" t="s">
        <v>4</v>
      </c>
      <c r="L40" s="61"/>
      <c r="M40" s="61"/>
      <c r="N40" s="53" t="s">
        <v>94</v>
      </c>
      <c r="O40" s="31">
        <v>42026</v>
      </c>
      <c r="P40" s="31" t="s">
        <v>41</v>
      </c>
      <c r="Q40" s="31" t="s">
        <v>39</v>
      </c>
      <c r="R40" s="31">
        <f>SUM(S40)</f>
        <v>4</v>
      </c>
      <c r="S40" s="6">
        <f t="shared" ref="S40" si="17">IF(SUM(T40:AB40)&gt;0,SUM(T40:AB40),"")</f>
        <v>4</v>
      </c>
      <c r="T40" s="6">
        <v>2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2</v>
      </c>
      <c r="AA40" s="6">
        <v>0</v>
      </c>
      <c r="AB40" s="6">
        <v>0</v>
      </c>
      <c r="AC40" s="27">
        <v>945</v>
      </c>
      <c r="AD40" s="54">
        <f t="shared" si="15"/>
        <v>1152.9000000000001</v>
      </c>
      <c r="AE40" s="16">
        <f t="shared" si="10"/>
        <v>3780</v>
      </c>
      <c r="AF40" s="12">
        <f t="shared" si="16"/>
        <v>4611.6000000000004</v>
      </c>
      <c r="AG40" s="75"/>
      <c r="AH40" s="48">
        <f t="shared" si="11"/>
        <v>0</v>
      </c>
      <c r="AI40" s="62"/>
      <c r="AJ40" s="49">
        <f t="shared" si="12"/>
        <v>0</v>
      </c>
      <c r="AK40" s="50">
        <f t="shared" si="13"/>
        <v>0</v>
      </c>
      <c r="AL40" s="50">
        <f t="shared" si="14"/>
        <v>0</v>
      </c>
      <c r="AO40" s="52"/>
    </row>
    <row r="41" spans="1:41" ht="90" x14ac:dyDescent="0.25">
      <c r="A41" s="32">
        <v>12</v>
      </c>
      <c r="B41" s="32">
        <v>1024059</v>
      </c>
      <c r="C41" s="64" t="s">
        <v>103</v>
      </c>
      <c r="D41" s="60" t="s">
        <v>42</v>
      </c>
      <c r="E41" s="32" t="s">
        <v>56</v>
      </c>
      <c r="F41" s="61" t="s">
        <v>4</v>
      </c>
      <c r="G41" s="31" t="s">
        <v>42</v>
      </c>
      <c r="H41" s="61" t="s">
        <v>4</v>
      </c>
      <c r="I41" s="61" t="s">
        <v>4</v>
      </c>
      <c r="J41" s="61"/>
      <c r="K41" s="61" t="s">
        <v>4</v>
      </c>
      <c r="L41" s="61"/>
      <c r="M41" s="61"/>
      <c r="N41" s="53" t="s">
        <v>94</v>
      </c>
      <c r="O41" s="31">
        <v>42026</v>
      </c>
      <c r="P41" s="31" t="s">
        <v>41</v>
      </c>
      <c r="Q41" s="31" t="s">
        <v>39</v>
      </c>
      <c r="R41" s="31">
        <f t="shared" ref="R41:R43" si="18">SUM(S41)</f>
        <v>4</v>
      </c>
      <c r="S41" s="6">
        <f t="shared" ref="S41:S43" si="19">IF(SUM(T41:AB41)&gt;0,SUM(T41:AB41),"")</f>
        <v>4</v>
      </c>
      <c r="T41" s="6">
        <v>2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2</v>
      </c>
      <c r="AA41" s="6">
        <v>0</v>
      </c>
      <c r="AB41" s="6">
        <v>0</v>
      </c>
      <c r="AC41" s="16">
        <v>1728</v>
      </c>
      <c r="AD41" s="54">
        <f t="shared" si="15"/>
        <v>2108.16</v>
      </c>
      <c r="AE41" s="16">
        <f t="shared" si="10"/>
        <v>6912</v>
      </c>
      <c r="AF41" s="12">
        <f t="shared" si="16"/>
        <v>8432.64</v>
      </c>
      <c r="AG41" s="75"/>
      <c r="AH41" s="48">
        <f t="shared" si="11"/>
        <v>0</v>
      </c>
      <c r="AI41" s="62"/>
      <c r="AJ41" s="49">
        <f t="shared" si="12"/>
        <v>0</v>
      </c>
      <c r="AK41" s="50">
        <f t="shared" si="13"/>
        <v>0</v>
      </c>
      <c r="AL41" s="50">
        <f t="shared" si="14"/>
        <v>0</v>
      </c>
      <c r="AO41" s="52"/>
    </row>
    <row r="42" spans="1:41" ht="90" x14ac:dyDescent="0.25">
      <c r="A42" s="32">
        <v>13</v>
      </c>
      <c r="B42" s="32">
        <v>1027487</v>
      </c>
      <c r="C42" s="64" t="s">
        <v>104</v>
      </c>
      <c r="D42" s="60" t="s">
        <v>42</v>
      </c>
      <c r="E42" s="32" t="s">
        <v>57</v>
      </c>
      <c r="F42" s="61" t="s">
        <v>4</v>
      </c>
      <c r="G42" s="31" t="s">
        <v>42</v>
      </c>
      <c r="H42" s="61" t="s">
        <v>4</v>
      </c>
      <c r="I42" s="61" t="s">
        <v>4</v>
      </c>
      <c r="J42" s="61"/>
      <c r="K42" s="61" t="s">
        <v>4</v>
      </c>
      <c r="L42" s="61"/>
      <c r="M42" s="61"/>
      <c r="N42" s="53" t="s">
        <v>94</v>
      </c>
      <c r="O42" s="31">
        <v>42026</v>
      </c>
      <c r="P42" s="31" t="s">
        <v>40</v>
      </c>
      <c r="Q42" s="31" t="s">
        <v>75</v>
      </c>
      <c r="R42" s="31">
        <f t="shared" si="18"/>
        <v>25</v>
      </c>
      <c r="S42" s="6">
        <f t="shared" si="19"/>
        <v>25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25</v>
      </c>
      <c r="AA42" s="6">
        <v>0</v>
      </c>
      <c r="AB42" s="6">
        <v>0</v>
      </c>
      <c r="AC42" s="16">
        <v>193</v>
      </c>
      <c r="AD42" s="54">
        <f t="shared" si="15"/>
        <v>235.46</v>
      </c>
      <c r="AE42" s="16">
        <f t="shared" si="10"/>
        <v>4825</v>
      </c>
      <c r="AF42" s="12">
        <f t="shared" si="16"/>
        <v>5886.5</v>
      </c>
      <c r="AG42" s="75"/>
      <c r="AH42" s="48">
        <f t="shared" si="11"/>
        <v>0</v>
      </c>
      <c r="AI42" s="62"/>
      <c r="AJ42" s="49">
        <f t="shared" si="12"/>
        <v>0</v>
      </c>
      <c r="AK42" s="50">
        <f t="shared" si="13"/>
        <v>0</v>
      </c>
      <c r="AL42" s="50">
        <f t="shared" si="14"/>
        <v>0</v>
      </c>
      <c r="AO42" s="52"/>
    </row>
    <row r="43" spans="1:41" ht="90" x14ac:dyDescent="0.25">
      <c r="A43" s="32">
        <v>14</v>
      </c>
      <c r="B43" s="32">
        <v>1033794</v>
      </c>
      <c r="C43" s="64" t="s">
        <v>105</v>
      </c>
      <c r="D43" s="64" t="s">
        <v>42</v>
      </c>
      <c r="E43" s="32" t="s">
        <v>58</v>
      </c>
      <c r="F43" s="61" t="s">
        <v>4</v>
      </c>
      <c r="G43" s="31" t="s">
        <v>42</v>
      </c>
      <c r="H43" s="61" t="s">
        <v>4</v>
      </c>
      <c r="I43" s="61" t="s">
        <v>4</v>
      </c>
      <c r="J43" s="61"/>
      <c r="K43" s="61" t="s">
        <v>4</v>
      </c>
      <c r="L43" s="61"/>
      <c r="M43" s="61"/>
      <c r="N43" s="53" t="s">
        <v>94</v>
      </c>
      <c r="O43" s="31">
        <v>42026</v>
      </c>
      <c r="P43" s="31" t="s">
        <v>41</v>
      </c>
      <c r="Q43" s="31" t="s">
        <v>39</v>
      </c>
      <c r="R43" s="31">
        <f t="shared" si="18"/>
        <v>1033</v>
      </c>
      <c r="S43" s="6">
        <f t="shared" si="19"/>
        <v>1033</v>
      </c>
      <c r="T43" s="6">
        <v>1033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27">
        <v>58.3</v>
      </c>
      <c r="AD43" s="54">
        <f t="shared" si="15"/>
        <v>71.126000000000005</v>
      </c>
      <c r="AE43" s="16">
        <f t="shared" si="10"/>
        <v>60223.9</v>
      </c>
      <c r="AF43" s="12">
        <f t="shared" si="16"/>
        <v>73473.157999999996</v>
      </c>
      <c r="AG43" s="75"/>
      <c r="AH43" s="48">
        <f t="shared" si="11"/>
        <v>0</v>
      </c>
      <c r="AI43" s="62"/>
      <c r="AJ43" s="49">
        <f t="shared" si="12"/>
        <v>0</v>
      </c>
      <c r="AK43" s="50">
        <f t="shared" si="13"/>
        <v>0</v>
      </c>
      <c r="AL43" s="50">
        <f t="shared" si="14"/>
        <v>0</v>
      </c>
      <c r="AO43" s="52"/>
    </row>
    <row r="44" spans="1:41" ht="90" x14ac:dyDescent="0.25">
      <c r="A44" s="32">
        <v>15</v>
      </c>
      <c r="B44" s="32">
        <v>1041126</v>
      </c>
      <c r="C44" s="64" t="s">
        <v>100</v>
      </c>
      <c r="D44" s="64" t="s">
        <v>42</v>
      </c>
      <c r="E44" s="59" t="s">
        <v>59</v>
      </c>
      <c r="F44" s="61" t="s">
        <v>4</v>
      </c>
      <c r="G44" s="31" t="s">
        <v>42</v>
      </c>
      <c r="H44" s="61" t="s">
        <v>4</v>
      </c>
      <c r="I44" s="61" t="s">
        <v>4</v>
      </c>
      <c r="J44" s="61"/>
      <c r="K44" s="61" t="s">
        <v>4</v>
      </c>
      <c r="L44" s="61"/>
      <c r="M44" s="61"/>
      <c r="N44" s="53" t="s">
        <v>94</v>
      </c>
      <c r="O44" s="31">
        <v>42026</v>
      </c>
      <c r="P44" s="31" t="s">
        <v>43</v>
      </c>
      <c r="Q44" s="31" t="s">
        <v>39</v>
      </c>
      <c r="R44" s="31">
        <f>SUM(S44)</f>
        <v>58</v>
      </c>
      <c r="S44" s="6">
        <f t="shared" ref="S44" si="20">IF(SUM(T44:AB44)&gt;0,SUM(T44:AB44),"")</f>
        <v>58</v>
      </c>
      <c r="T44" s="6">
        <v>0</v>
      </c>
      <c r="U44" s="6">
        <v>0</v>
      </c>
      <c r="V44" s="6">
        <v>0</v>
      </c>
      <c r="W44" s="6">
        <v>58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27">
        <v>123</v>
      </c>
      <c r="AD44" s="54">
        <f t="shared" si="15"/>
        <v>150.06</v>
      </c>
      <c r="AE44" s="16">
        <f t="shared" si="10"/>
        <v>7134</v>
      </c>
      <c r="AF44" s="12">
        <f t="shared" si="16"/>
        <v>8703.48</v>
      </c>
      <c r="AG44" s="75"/>
      <c r="AH44" s="48">
        <f t="shared" si="11"/>
        <v>0</v>
      </c>
      <c r="AI44" s="62"/>
      <c r="AJ44" s="49">
        <f t="shared" si="12"/>
        <v>0</v>
      </c>
      <c r="AK44" s="50">
        <f t="shared" si="13"/>
        <v>0</v>
      </c>
      <c r="AL44" s="50">
        <f>ROUND(AJ44*R44,2)</f>
        <v>0</v>
      </c>
      <c r="AO44" s="52"/>
    </row>
    <row r="45" spans="1:41" ht="90" x14ac:dyDescent="0.25">
      <c r="A45" s="32">
        <v>16</v>
      </c>
      <c r="B45" s="32">
        <v>1047708</v>
      </c>
      <c r="C45" s="64" t="s">
        <v>106</v>
      </c>
      <c r="D45" s="64" t="s">
        <v>42</v>
      </c>
      <c r="E45" s="32" t="s">
        <v>60</v>
      </c>
      <c r="F45" s="61" t="s">
        <v>4</v>
      </c>
      <c r="G45" s="31" t="s">
        <v>42</v>
      </c>
      <c r="H45" s="61" t="s">
        <v>4</v>
      </c>
      <c r="I45" s="61" t="s">
        <v>4</v>
      </c>
      <c r="J45" s="61"/>
      <c r="K45" s="61" t="s">
        <v>4</v>
      </c>
      <c r="L45" s="61"/>
      <c r="M45" s="61"/>
      <c r="N45" s="53" t="s">
        <v>94</v>
      </c>
      <c r="O45" s="31">
        <v>42026</v>
      </c>
      <c r="P45" s="31" t="s">
        <v>41</v>
      </c>
      <c r="Q45" s="31" t="s">
        <v>76</v>
      </c>
      <c r="R45" s="31">
        <f t="shared" ref="R45:R52" si="21">SUM(S45)</f>
        <v>1</v>
      </c>
      <c r="S45" s="6">
        <f t="shared" ref="S45:S52" si="22">IF(SUM(T45:AB45)&gt;0,SUM(T45:AB45),"")</f>
        <v>1</v>
      </c>
      <c r="T45" s="6">
        <v>1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16">
        <v>24577</v>
      </c>
      <c r="AD45" s="54">
        <f t="shared" si="15"/>
        <v>29983.94</v>
      </c>
      <c r="AE45" s="16">
        <f t="shared" si="10"/>
        <v>24577</v>
      </c>
      <c r="AF45" s="12">
        <f t="shared" si="16"/>
        <v>29983.94</v>
      </c>
      <c r="AG45" s="75"/>
      <c r="AH45" s="48">
        <f t="shared" si="11"/>
        <v>0</v>
      </c>
      <c r="AI45" s="62"/>
      <c r="AJ45" s="49">
        <f t="shared" si="12"/>
        <v>0</v>
      </c>
      <c r="AK45" s="50">
        <f t="shared" si="13"/>
        <v>0</v>
      </c>
      <c r="AL45" s="50">
        <f t="shared" si="14"/>
        <v>0</v>
      </c>
      <c r="AO45" s="52"/>
    </row>
    <row r="46" spans="1:41" ht="90" x14ac:dyDescent="0.25">
      <c r="A46" s="32">
        <v>17</v>
      </c>
      <c r="B46" s="32">
        <v>1051792</v>
      </c>
      <c r="C46" s="64" t="s">
        <v>107</v>
      </c>
      <c r="D46" s="60" t="s">
        <v>42</v>
      </c>
      <c r="E46" s="32" t="s">
        <v>61</v>
      </c>
      <c r="F46" s="61" t="s">
        <v>4</v>
      </c>
      <c r="G46" s="31" t="s">
        <v>42</v>
      </c>
      <c r="H46" s="61" t="s">
        <v>4</v>
      </c>
      <c r="I46" s="61" t="s">
        <v>4</v>
      </c>
      <c r="J46" s="61"/>
      <c r="K46" s="61" t="s">
        <v>4</v>
      </c>
      <c r="L46" s="61"/>
      <c r="M46" s="61"/>
      <c r="N46" s="53" t="s">
        <v>94</v>
      </c>
      <c r="O46" s="31">
        <v>42026</v>
      </c>
      <c r="P46" s="31" t="s">
        <v>41</v>
      </c>
      <c r="Q46" s="31" t="s">
        <v>39</v>
      </c>
      <c r="R46" s="31">
        <f t="shared" si="21"/>
        <v>400</v>
      </c>
      <c r="S46" s="6">
        <f t="shared" si="22"/>
        <v>400</v>
      </c>
      <c r="T46" s="6">
        <v>400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27">
        <v>2.64</v>
      </c>
      <c r="AD46" s="54">
        <f t="shared" si="15"/>
        <v>3.2208000000000001</v>
      </c>
      <c r="AE46" s="16">
        <f t="shared" si="10"/>
        <v>1056</v>
      </c>
      <c r="AF46" s="12">
        <f t="shared" si="16"/>
        <v>1288.32</v>
      </c>
      <c r="AG46" s="75"/>
      <c r="AH46" s="48">
        <f t="shared" si="11"/>
        <v>0</v>
      </c>
      <c r="AI46" s="62"/>
      <c r="AJ46" s="49">
        <f>ROUND(AH46*((100+AI46)/100),4)</f>
        <v>0</v>
      </c>
      <c r="AK46" s="50">
        <f t="shared" si="13"/>
        <v>0</v>
      </c>
      <c r="AL46" s="50">
        <f t="shared" si="14"/>
        <v>0</v>
      </c>
      <c r="AO46" s="52"/>
    </row>
    <row r="47" spans="1:41" ht="90" x14ac:dyDescent="0.25">
      <c r="A47" s="32">
        <v>18</v>
      </c>
      <c r="B47" s="32">
        <v>1057470</v>
      </c>
      <c r="C47" s="64" t="s">
        <v>108</v>
      </c>
      <c r="D47" s="60" t="s">
        <v>42</v>
      </c>
      <c r="E47" s="32" t="s">
        <v>62</v>
      </c>
      <c r="F47" s="61" t="s">
        <v>4</v>
      </c>
      <c r="G47" s="31" t="s">
        <v>42</v>
      </c>
      <c r="H47" s="61" t="s">
        <v>4</v>
      </c>
      <c r="I47" s="61" t="s">
        <v>4</v>
      </c>
      <c r="J47" s="61"/>
      <c r="K47" s="61" t="s">
        <v>4</v>
      </c>
      <c r="L47" s="61"/>
      <c r="M47" s="61"/>
      <c r="N47" s="53" t="s">
        <v>94</v>
      </c>
      <c r="O47" s="31">
        <v>42026</v>
      </c>
      <c r="P47" s="31" t="s">
        <v>41</v>
      </c>
      <c r="Q47" s="31" t="s">
        <v>39</v>
      </c>
      <c r="R47" s="31">
        <f t="shared" si="21"/>
        <v>18</v>
      </c>
      <c r="S47" s="6">
        <f t="shared" si="22"/>
        <v>18</v>
      </c>
      <c r="T47" s="6">
        <v>18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27">
        <v>2.09</v>
      </c>
      <c r="AD47" s="54">
        <f t="shared" si="15"/>
        <v>2.5497999999999998</v>
      </c>
      <c r="AE47" s="16">
        <f t="shared" si="10"/>
        <v>37.619999999999997</v>
      </c>
      <c r="AF47" s="12">
        <f t="shared" si="16"/>
        <v>45.8964</v>
      </c>
      <c r="AG47" s="75"/>
      <c r="AH47" s="48">
        <f t="shared" si="11"/>
        <v>0</v>
      </c>
      <c r="AI47" s="62"/>
      <c r="AJ47" s="49">
        <f t="shared" si="12"/>
        <v>0</v>
      </c>
      <c r="AK47" s="50">
        <f t="shared" si="13"/>
        <v>0</v>
      </c>
      <c r="AL47" s="50">
        <f t="shared" si="14"/>
        <v>0</v>
      </c>
      <c r="AO47" s="52"/>
    </row>
    <row r="48" spans="1:41" ht="90" x14ac:dyDescent="0.25">
      <c r="A48" s="32">
        <v>19</v>
      </c>
      <c r="B48" s="32">
        <v>1057613</v>
      </c>
      <c r="C48" s="64" t="s">
        <v>100</v>
      </c>
      <c r="D48" s="60" t="s">
        <v>42</v>
      </c>
      <c r="E48" s="32" t="s">
        <v>63</v>
      </c>
      <c r="F48" s="61" t="s">
        <v>4</v>
      </c>
      <c r="G48" s="31" t="s">
        <v>42</v>
      </c>
      <c r="H48" s="61" t="s">
        <v>4</v>
      </c>
      <c r="I48" s="61" t="s">
        <v>4</v>
      </c>
      <c r="J48" s="61"/>
      <c r="K48" s="61" t="s">
        <v>4</v>
      </c>
      <c r="L48" s="61"/>
      <c r="M48" s="61"/>
      <c r="N48" s="53" t="s">
        <v>94</v>
      </c>
      <c r="O48" s="31">
        <v>42026</v>
      </c>
      <c r="P48" s="31" t="s">
        <v>41</v>
      </c>
      <c r="Q48" s="31" t="s">
        <v>39</v>
      </c>
      <c r="R48" s="31">
        <f t="shared" si="21"/>
        <v>4</v>
      </c>
      <c r="S48" s="6">
        <f t="shared" si="22"/>
        <v>4</v>
      </c>
      <c r="T48" s="6">
        <v>4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16">
        <v>413</v>
      </c>
      <c r="AD48" s="54">
        <f t="shared" si="15"/>
        <v>503.86</v>
      </c>
      <c r="AE48" s="16">
        <f t="shared" si="10"/>
        <v>1652</v>
      </c>
      <c r="AF48" s="12">
        <f t="shared" si="16"/>
        <v>2015.44</v>
      </c>
      <c r="AG48" s="75"/>
      <c r="AH48" s="48">
        <f t="shared" si="11"/>
        <v>0</v>
      </c>
      <c r="AI48" s="62"/>
      <c r="AJ48" s="49">
        <f t="shared" si="12"/>
        <v>0</v>
      </c>
      <c r="AK48" s="50">
        <f>ROUND(AH48*R48,2)</f>
        <v>0</v>
      </c>
      <c r="AL48" s="50">
        <f t="shared" si="14"/>
        <v>0</v>
      </c>
      <c r="AO48" s="52"/>
    </row>
    <row r="49" spans="1:41" ht="90" x14ac:dyDescent="0.25">
      <c r="A49" s="32">
        <v>20</v>
      </c>
      <c r="B49" s="32">
        <v>1063554</v>
      </c>
      <c r="C49" s="64" t="s">
        <v>109</v>
      </c>
      <c r="D49" s="60" t="s">
        <v>110</v>
      </c>
      <c r="E49" s="32" t="s">
        <v>64</v>
      </c>
      <c r="F49" s="61" t="s">
        <v>4</v>
      </c>
      <c r="G49" s="31" t="s">
        <v>42</v>
      </c>
      <c r="H49" s="61" t="s">
        <v>4</v>
      </c>
      <c r="I49" s="61" t="s">
        <v>4</v>
      </c>
      <c r="J49" s="61"/>
      <c r="K49" s="61" t="s">
        <v>4</v>
      </c>
      <c r="L49" s="61"/>
      <c r="M49" s="61"/>
      <c r="N49" s="53" t="s">
        <v>94</v>
      </c>
      <c r="O49" s="31">
        <v>42026</v>
      </c>
      <c r="P49" s="31" t="s">
        <v>43</v>
      </c>
      <c r="Q49" s="31" t="s">
        <v>39</v>
      </c>
      <c r="R49" s="31">
        <f t="shared" si="21"/>
        <v>76</v>
      </c>
      <c r="S49" s="6">
        <f t="shared" si="22"/>
        <v>76</v>
      </c>
      <c r="T49" s="6">
        <v>76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16">
        <v>0.78</v>
      </c>
      <c r="AD49" s="54">
        <f t="shared" si="15"/>
        <v>0.9516</v>
      </c>
      <c r="AE49" s="16">
        <f t="shared" si="10"/>
        <v>59.28</v>
      </c>
      <c r="AF49" s="12">
        <f t="shared" si="16"/>
        <v>72.321600000000004</v>
      </c>
      <c r="AG49" s="75"/>
      <c r="AH49" s="48">
        <f t="shared" si="11"/>
        <v>0</v>
      </c>
      <c r="AI49" s="62"/>
      <c r="AJ49" s="49">
        <f t="shared" si="12"/>
        <v>0</v>
      </c>
      <c r="AK49" s="50">
        <f t="shared" si="13"/>
        <v>0</v>
      </c>
      <c r="AL49" s="50">
        <f t="shared" si="14"/>
        <v>0</v>
      </c>
      <c r="AO49" s="52"/>
    </row>
    <row r="50" spans="1:41" ht="90" x14ac:dyDescent="0.25">
      <c r="A50" s="32">
        <v>21</v>
      </c>
      <c r="B50" s="32">
        <v>1064142</v>
      </c>
      <c r="C50" s="64" t="s">
        <v>111</v>
      </c>
      <c r="D50" s="60" t="s">
        <v>97</v>
      </c>
      <c r="E50" s="32" t="s">
        <v>65</v>
      </c>
      <c r="F50" s="61" t="s">
        <v>4</v>
      </c>
      <c r="G50" s="31" t="s">
        <v>42</v>
      </c>
      <c r="H50" s="61" t="s">
        <v>4</v>
      </c>
      <c r="I50" s="61" t="s">
        <v>4</v>
      </c>
      <c r="J50" s="61"/>
      <c r="K50" s="61" t="s">
        <v>4</v>
      </c>
      <c r="L50" s="61"/>
      <c r="M50" s="61"/>
      <c r="N50" s="53" t="s">
        <v>94</v>
      </c>
      <c r="O50" s="31">
        <v>42026</v>
      </c>
      <c r="P50" s="31" t="s">
        <v>41</v>
      </c>
      <c r="Q50" s="31" t="s">
        <v>39</v>
      </c>
      <c r="R50" s="31">
        <f t="shared" si="21"/>
        <v>276</v>
      </c>
      <c r="S50" s="6">
        <f t="shared" si="22"/>
        <v>276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276</v>
      </c>
      <c r="Z50" s="6">
        <v>0</v>
      </c>
      <c r="AA50" s="6">
        <v>0</v>
      </c>
      <c r="AB50" s="6">
        <v>0</v>
      </c>
      <c r="AC50" s="27">
        <v>3.3</v>
      </c>
      <c r="AD50" s="54">
        <f t="shared" si="15"/>
        <v>4.0259999999999998</v>
      </c>
      <c r="AE50" s="16">
        <f t="shared" si="10"/>
        <v>910.8</v>
      </c>
      <c r="AF50" s="12">
        <f t="shared" si="16"/>
        <v>1111.1759999999999</v>
      </c>
      <c r="AG50" s="75"/>
      <c r="AH50" s="48">
        <f t="shared" si="11"/>
        <v>0</v>
      </c>
      <c r="AI50" s="62"/>
      <c r="AJ50" s="49">
        <f t="shared" si="12"/>
        <v>0</v>
      </c>
      <c r="AK50" s="50">
        <f t="shared" si="13"/>
        <v>0</v>
      </c>
      <c r="AL50" s="50">
        <f t="shared" si="14"/>
        <v>0</v>
      </c>
      <c r="AO50" s="52"/>
    </row>
    <row r="51" spans="1:41" ht="90" x14ac:dyDescent="0.25">
      <c r="A51" s="32">
        <v>22</v>
      </c>
      <c r="B51" s="32">
        <v>1064498</v>
      </c>
      <c r="C51" s="64" t="s">
        <v>112</v>
      </c>
      <c r="D51" s="60" t="s">
        <v>42</v>
      </c>
      <c r="E51" s="32" t="s">
        <v>66</v>
      </c>
      <c r="F51" s="61" t="s">
        <v>4</v>
      </c>
      <c r="G51" s="31" t="s">
        <v>42</v>
      </c>
      <c r="H51" s="61" t="s">
        <v>4</v>
      </c>
      <c r="I51" s="61" t="s">
        <v>4</v>
      </c>
      <c r="J51" s="61"/>
      <c r="K51" s="61" t="s">
        <v>4</v>
      </c>
      <c r="L51" s="61"/>
      <c r="M51" s="61"/>
      <c r="N51" s="53" t="s">
        <v>94</v>
      </c>
      <c r="O51" s="31">
        <v>42026</v>
      </c>
      <c r="P51" s="31" t="s">
        <v>41</v>
      </c>
      <c r="Q51" s="31" t="s">
        <v>39</v>
      </c>
      <c r="R51" s="31">
        <f t="shared" si="21"/>
        <v>13</v>
      </c>
      <c r="S51" s="6">
        <f t="shared" si="22"/>
        <v>13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13</v>
      </c>
      <c r="AB51" s="6">
        <v>0</v>
      </c>
      <c r="AC51" s="16">
        <v>1009</v>
      </c>
      <c r="AD51" s="54">
        <f t="shared" si="15"/>
        <v>1230.98</v>
      </c>
      <c r="AE51" s="16">
        <f t="shared" si="10"/>
        <v>13117</v>
      </c>
      <c r="AF51" s="12">
        <f t="shared" si="16"/>
        <v>16002.74</v>
      </c>
      <c r="AG51" s="75"/>
      <c r="AH51" s="48">
        <f t="shared" si="11"/>
        <v>0</v>
      </c>
      <c r="AI51" s="62"/>
      <c r="AJ51" s="49">
        <f t="shared" si="12"/>
        <v>0</v>
      </c>
      <c r="AK51" s="50">
        <f t="shared" si="13"/>
        <v>0</v>
      </c>
      <c r="AL51" s="50">
        <f t="shared" si="14"/>
        <v>0</v>
      </c>
      <c r="AO51" s="52"/>
    </row>
    <row r="52" spans="1:41" ht="90" x14ac:dyDescent="0.25">
      <c r="A52" s="32">
        <v>23</v>
      </c>
      <c r="B52" s="32">
        <v>1064501</v>
      </c>
      <c r="C52" s="64" t="s">
        <v>112</v>
      </c>
      <c r="D52" s="60" t="s">
        <v>42</v>
      </c>
      <c r="E52" s="32" t="s">
        <v>67</v>
      </c>
      <c r="F52" s="61" t="s">
        <v>4</v>
      </c>
      <c r="G52" s="31" t="s">
        <v>42</v>
      </c>
      <c r="H52" s="61" t="s">
        <v>4</v>
      </c>
      <c r="I52" s="61" t="s">
        <v>4</v>
      </c>
      <c r="J52" s="61"/>
      <c r="K52" s="61" t="s">
        <v>4</v>
      </c>
      <c r="L52" s="61"/>
      <c r="M52" s="61"/>
      <c r="N52" s="53" t="s">
        <v>94</v>
      </c>
      <c r="O52" s="31">
        <v>42026</v>
      </c>
      <c r="P52" s="31" t="s">
        <v>41</v>
      </c>
      <c r="Q52" s="31" t="s">
        <v>39</v>
      </c>
      <c r="R52" s="31">
        <f t="shared" si="21"/>
        <v>3</v>
      </c>
      <c r="S52" s="6">
        <f t="shared" si="22"/>
        <v>3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3</v>
      </c>
      <c r="AB52" s="6">
        <v>0</v>
      </c>
      <c r="AC52" s="16">
        <v>634</v>
      </c>
      <c r="AD52" s="54">
        <f t="shared" si="15"/>
        <v>773.48</v>
      </c>
      <c r="AE52" s="16">
        <f t="shared" si="10"/>
        <v>1902</v>
      </c>
      <c r="AF52" s="12">
        <f>ROUND(AD52*R52,4)</f>
        <v>2320.44</v>
      </c>
      <c r="AG52" s="75"/>
      <c r="AH52" s="48">
        <f t="shared" si="11"/>
        <v>0</v>
      </c>
      <c r="AI52" s="62"/>
      <c r="AJ52" s="49">
        <f t="shared" si="12"/>
        <v>0</v>
      </c>
      <c r="AK52" s="50">
        <f t="shared" si="13"/>
        <v>0</v>
      </c>
      <c r="AL52" s="50">
        <f t="shared" si="14"/>
        <v>0</v>
      </c>
      <c r="AO52" s="52"/>
    </row>
    <row r="53" spans="1:41" ht="90" x14ac:dyDescent="0.25">
      <c r="A53" s="32">
        <v>24</v>
      </c>
      <c r="B53" s="15">
        <v>1065931</v>
      </c>
      <c r="C53" s="64" t="s">
        <v>100</v>
      </c>
      <c r="D53" s="60" t="s">
        <v>42</v>
      </c>
      <c r="E53" s="15" t="s">
        <v>68</v>
      </c>
      <c r="F53" s="61" t="s">
        <v>4</v>
      </c>
      <c r="G53" s="4" t="s">
        <v>42</v>
      </c>
      <c r="H53" s="61" t="s">
        <v>4</v>
      </c>
      <c r="I53" s="61" t="s">
        <v>4</v>
      </c>
      <c r="J53" s="61"/>
      <c r="K53" s="61" t="s">
        <v>4</v>
      </c>
      <c r="L53" s="61"/>
      <c r="M53" s="61"/>
      <c r="N53" s="53" t="s">
        <v>94</v>
      </c>
      <c r="O53" s="4">
        <v>42026</v>
      </c>
      <c r="P53" s="4" t="s">
        <v>43</v>
      </c>
      <c r="Q53" s="4" t="s">
        <v>74</v>
      </c>
      <c r="R53" s="4">
        <f>SUM(S53)</f>
        <v>1.4</v>
      </c>
      <c r="S53" s="6">
        <f t="shared" si="1"/>
        <v>1.4</v>
      </c>
      <c r="T53" s="6">
        <v>0</v>
      </c>
      <c r="U53" s="6">
        <v>0</v>
      </c>
      <c r="V53" s="6">
        <v>0</v>
      </c>
      <c r="W53" s="6">
        <v>1.4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27">
        <v>302</v>
      </c>
      <c r="AD53" s="54">
        <f t="shared" si="15"/>
        <v>368.44</v>
      </c>
      <c r="AE53" s="16">
        <f t="shared" si="10"/>
        <v>422.8</v>
      </c>
      <c r="AF53" s="12">
        <f t="shared" si="16"/>
        <v>515.81600000000003</v>
      </c>
      <c r="AG53" s="75"/>
      <c r="AH53" s="48">
        <f t="shared" si="11"/>
        <v>0</v>
      </c>
      <c r="AI53" s="62"/>
      <c r="AJ53" s="49">
        <f t="shared" si="12"/>
        <v>0</v>
      </c>
      <c r="AK53" s="50">
        <f t="shared" si="13"/>
        <v>0</v>
      </c>
      <c r="AL53" s="50">
        <f t="shared" si="14"/>
        <v>0</v>
      </c>
      <c r="AO53" s="52"/>
    </row>
    <row r="54" spans="1:41" ht="90" x14ac:dyDescent="0.25">
      <c r="A54" s="32">
        <v>25</v>
      </c>
      <c r="B54" s="15">
        <v>1067077</v>
      </c>
      <c r="C54" s="64" t="s">
        <v>113</v>
      </c>
      <c r="D54" s="60" t="s">
        <v>97</v>
      </c>
      <c r="E54" s="15" t="s">
        <v>69</v>
      </c>
      <c r="F54" s="61" t="s">
        <v>4</v>
      </c>
      <c r="G54" s="4" t="s">
        <v>42</v>
      </c>
      <c r="H54" s="61" t="s">
        <v>4</v>
      </c>
      <c r="I54" s="61" t="s">
        <v>4</v>
      </c>
      <c r="J54" s="61"/>
      <c r="K54" s="61" t="s">
        <v>4</v>
      </c>
      <c r="L54" s="61"/>
      <c r="M54" s="61"/>
      <c r="N54" s="53" t="s">
        <v>94</v>
      </c>
      <c r="O54" s="30">
        <v>42026</v>
      </c>
      <c r="P54" s="4" t="s">
        <v>43</v>
      </c>
      <c r="Q54" s="4" t="s">
        <v>39</v>
      </c>
      <c r="R54" s="4">
        <f t="shared" ref="R54:R56" si="23">SUM(S54)</f>
        <v>1</v>
      </c>
      <c r="S54" s="6">
        <f t="shared" ref="S54:S56" si="24">IF(SUM(T54:AB54)&gt;0,SUM(T54:AB54),"")</f>
        <v>1</v>
      </c>
      <c r="T54" s="6">
        <v>1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16">
        <v>821</v>
      </c>
      <c r="AD54" s="54">
        <f t="shared" si="15"/>
        <v>1001.62</v>
      </c>
      <c r="AE54" s="16">
        <f>ROUND(AC54*R54,4)</f>
        <v>821</v>
      </c>
      <c r="AF54" s="12">
        <f t="shared" si="16"/>
        <v>1001.62</v>
      </c>
      <c r="AG54" s="75"/>
      <c r="AH54" s="48">
        <f t="shared" si="11"/>
        <v>0</v>
      </c>
      <c r="AI54" s="62"/>
      <c r="AJ54" s="49">
        <f t="shared" si="12"/>
        <v>0</v>
      </c>
      <c r="AK54" s="50">
        <f t="shared" si="13"/>
        <v>0</v>
      </c>
      <c r="AL54" s="50">
        <f t="shared" si="14"/>
        <v>0</v>
      </c>
      <c r="AO54" s="52"/>
    </row>
    <row r="55" spans="1:41" ht="90" x14ac:dyDescent="0.25">
      <c r="A55" s="32">
        <v>26</v>
      </c>
      <c r="B55" s="15">
        <v>1070299</v>
      </c>
      <c r="C55" s="64" t="s">
        <v>106</v>
      </c>
      <c r="D55" s="60" t="s">
        <v>42</v>
      </c>
      <c r="E55" s="15" t="s">
        <v>70</v>
      </c>
      <c r="F55" s="61" t="s">
        <v>4</v>
      </c>
      <c r="G55" s="4" t="s">
        <v>42</v>
      </c>
      <c r="H55" s="61" t="s">
        <v>4</v>
      </c>
      <c r="I55" s="61" t="s">
        <v>4</v>
      </c>
      <c r="J55" s="61"/>
      <c r="K55" s="61" t="s">
        <v>4</v>
      </c>
      <c r="L55" s="61"/>
      <c r="M55" s="61"/>
      <c r="N55" s="53" t="s">
        <v>94</v>
      </c>
      <c r="O55" s="30">
        <v>42026</v>
      </c>
      <c r="P55" s="4" t="s">
        <v>41</v>
      </c>
      <c r="Q55" s="4" t="s">
        <v>76</v>
      </c>
      <c r="R55" s="4">
        <f t="shared" si="23"/>
        <v>0.3</v>
      </c>
      <c r="S55" s="6">
        <f t="shared" si="24"/>
        <v>0.3</v>
      </c>
      <c r="T55" s="6">
        <v>0.3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16">
        <v>22832</v>
      </c>
      <c r="AD55" s="54">
        <f t="shared" si="15"/>
        <v>27855.040000000001</v>
      </c>
      <c r="AE55" s="16">
        <f t="shared" si="10"/>
        <v>6849.6</v>
      </c>
      <c r="AF55" s="12">
        <f t="shared" si="16"/>
        <v>8356.5120000000006</v>
      </c>
      <c r="AG55" s="75"/>
      <c r="AH55" s="48">
        <f t="shared" si="11"/>
        <v>0</v>
      </c>
      <c r="AI55" s="62"/>
      <c r="AJ55" s="49">
        <f t="shared" si="12"/>
        <v>0</v>
      </c>
      <c r="AK55" s="50">
        <f t="shared" si="13"/>
        <v>0</v>
      </c>
      <c r="AL55" s="50">
        <f>ROUND(AJ55*R55,2)</f>
        <v>0</v>
      </c>
      <c r="AO55" s="52"/>
    </row>
    <row r="56" spans="1:41" ht="90" x14ac:dyDescent="0.25">
      <c r="A56" s="32">
        <v>27</v>
      </c>
      <c r="B56" s="15">
        <v>1083598</v>
      </c>
      <c r="C56" s="64" t="s">
        <v>114</v>
      </c>
      <c r="D56" s="60" t="s">
        <v>110</v>
      </c>
      <c r="E56" s="15" t="s">
        <v>71</v>
      </c>
      <c r="F56" s="61" t="s">
        <v>4</v>
      </c>
      <c r="G56" s="4" t="s">
        <v>42</v>
      </c>
      <c r="H56" s="61" t="s">
        <v>4</v>
      </c>
      <c r="I56" s="61" t="s">
        <v>4</v>
      </c>
      <c r="J56" s="61"/>
      <c r="K56" s="61" t="s">
        <v>4</v>
      </c>
      <c r="L56" s="61"/>
      <c r="M56" s="61"/>
      <c r="N56" s="53" t="s">
        <v>94</v>
      </c>
      <c r="O56" s="30">
        <v>42026</v>
      </c>
      <c r="P56" s="4" t="s">
        <v>41</v>
      </c>
      <c r="Q56" s="4" t="s">
        <v>39</v>
      </c>
      <c r="R56" s="4">
        <f t="shared" si="23"/>
        <v>479</v>
      </c>
      <c r="S56" s="6">
        <f t="shared" si="24"/>
        <v>479</v>
      </c>
      <c r="T56" s="6">
        <v>479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27">
        <v>199</v>
      </c>
      <c r="AD56" s="54">
        <f t="shared" si="15"/>
        <v>242.78</v>
      </c>
      <c r="AE56" s="16">
        <f>ROUND(AC56*R56,4)</f>
        <v>95321</v>
      </c>
      <c r="AF56" s="12">
        <f t="shared" si="16"/>
        <v>116291.62</v>
      </c>
      <c r="AG56" s="75"/>
      <c r="AH56" s="48">
        <f t="shared" si="11"/>
        <v>0</v>
      </c>
      <c r="AI56" s="62"/>
      <c r="AJ56" s="49">
        <f t="shared" si="12"/>
        <v>0</v>
      </c>
      <c r="AK56" s="50">
        <f t="shared" si="13"/>
        <v>0</v>
      </c>
      <c r="AL56" s="50">
        <f t="shared" si="14"/>
        <v>0</v>
      </c>
      <c r="AO56" s="52"/>
    </row>
    <row r="57" spans="1:41" ht="90" x14ac:dyDescent="0.25">
      <c r="A57" s="32">
        <v>28</v>
      </c>
      <c r="B57" s="29">
        <v>1093104</v>
      </c>
      <c r="C57" s="64" t="s">
        <v>115</v>
      </c>
      <c r="D57" s="60" t="s">
        <v>42</v>
      </c>
      <c r="E57" s="29" t="s">
        <v>72</v>
      </c>
      <c r="F57" s="61" t="s">
        <v>4</v>
      </c>
      <c r="G57" s="30" t="s">
        <v>42</v>
      </c>
      <c r="H57" s="61" t="s">
        <v>4</v>
      </c>
      <c r="I57" s="61" t="s">
        <v>4</v>
      </c>
      <c r="J57" s="61"/>
      <c r="K57" s="61" t="s">
        <v>4</v>
      </c>
      <c r="L57" s="61"/>
      <c r="M57" s="61"/>
      <c r="N57" s="53" t="s">
        <v>94</v>
      </c>
      <c r="O57" s="30">
        <v>42026</v>
      </c>
      <c r="P57" s="30" t="s">
        <v>41</v>
      </c>
      <c r="Q57" s="30" t="s">
        <v>39</v>
      </c>
      <c r="R57" s="30">
        <f t="shared" ref="R57:R58" si="25">SUM(S57)</f>
        <v>25</v>
      </c>
      <c r="S57" s="6">
        <f t="shared" ref="S57:S58" si="26">IF(SUM(T57:AB57)&gt;0,SUM(T57:AB57),"")</f>
        <v>25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25</v>
      </c>
      <c r="Z57" s="6">
        <v>0</v>
      </c>
      <c r="AA57" s="6">
        <v>0</v>
      </c>
      <c r="AB57" s="6">
        <v>0</v>
      </c>
      <c r="AC57" s="27">
        <v>1.43</v>
      </c>
      <c r="AD57" s="54">
        <f t="shared" si="15"/>
        <v>1.7445999999999999</v>
      </c>
      <c r="AE57" s="16">
        <f>ROUND(AC57*R57,4)</f>
        <v>35.75</v>
      </c>
      <c r="AF57" s="12">
        <f t="shared" si="16"/>
        <v>43.615000000000002</v>
      </c>
      <c r="AG57" s="75"/>
      <c r="AH57" s="48">
        <f t="shared" si="11"/>
        <v>0</v>
      </c>
      <c r="AI57" s="62"/>
      <c r="AJ57" s="49">
        <f>ROUND(AH57*((100+AI57)/100),4)</f>
        <v>0</v>
      </c>
      <c r="AK57" s="50">
        <f t="shared" si="13"/>
        <v>0</v>
      </c>
      <c r="AL57" s="50">
        <f t="shared" si="14"/>
        <v>0</v>
      </c>
      <c r="AO57" s="52"/>
    </row>
    <row r="58" spans="1:41" ht="90" x14ac:dyDescent="0.25">
      <c r="A58" s="32">
        <v>29</v>
      </c>
      <c r="B58" s="29">
        <v>1103541</v>
      </c>
      <c r="C58" s="64" t="s">
        <v>116</v>
      </c>
      <c r="D58" s="60" t="s">
        <v>42</v>
      </c>
      <c r="E58" s="29" t="s">
        <v>73</v>
      </c>
      <c r="F58" s="61" t="s">
        <v>4</v>
      </c>
      <c r="G58" s="30" t="s">
        <v>42</v>
      </c>
      <c r="H58" s="61" t="s">
        <v>4</v>
      </c>
      <c r="I58" s="61" t="s">
        <v>4</v>
      </c>
      <c r="J58" s="61"/>
      <c r="K58" s="61" t="s">
        <v>4</v>
      </c>
      <c r="L58" s="61"/>
      <c r="M58" s="61"/>
      <c r="N58" s="53" t="s">
        <v>94</v>
      </c>
      <c r="O58" s="30">
        <v>42026</v>
      </c>
      <c r="P58" s="30" t="s">
        <v>41</v>
      </c>
      <c r="Q58" s="30" t="s">
        <v>39</v>
      </c>
      <c r="R58" s="30">
        <f t="shared" si="25"/>
        <v>480</v>
      </c>
      <c r="S58" s="6">
        <f t="shared" si="26"/>
        <v>480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480</v>
      </c>
      <c r="AB58" s="6">
        <v>0</v>
      </c>
      <c r="AC58" s="16">
        <v>1.93</v>
      </c>
      <c r="AD58" s="54">
        <f t="shared" si="15"/>
        <v>2.3546</v>
      </c>
      <c r="AE58" s="16">
        <f t="shared" si="10"/>
        <v>926.4</v>
      </c>
      <c r="AF58" s="12">
        <f>ROUND(AD58*R58,4)</f>
        <v>1130.2080000000001</v>
      </c>
      <c r="AG58" s="75"/>
      <c r="AH58" s="48">
        <f t="shared" si="11"/>
        <v>0</v>
      </c>
      <c r="AI58" s="62"/>
      <c r="AJ58" s="49">
        <f t="shared" si="12"/>
        <v>0</v>
      </c>
      <c r="AK58" s="50">
        <f t="shared" si="13"/>
        <v>0</v>
      </c>
      <c r="AL58" s="50">
        <f t="shared" si="14"/>
        <v>0</v>
      </c>
      <c r="AO58" s="52"/>
    </row>
    <row r="59" spans="1:41" ht="15" hidden="1" customHeight="1" x14ac:dyDescent="0.25">
      <c r="A59" s="15">
        <v>3</v>
      </c>
      <c r="B59" s="15"/>
      <c r="C59" s="33"/>
      <c r="D59" s="59"/>
      <c r="E59" s="15"/>
      <c r="F59" s="4"/>
      <c r="G59" s="4"/>
      <c r="H59" s="4"/>
      <c r="I59" s="4"/>
      <c r="J59" s="4"/>
      <c r="K59" s="4"/>
      <c r="L59" s="55"/>
      <c r="M59" s="55"/>
      <c r="N59" s="4"/>
      <c r="O59" s="4"/>
      <c r="P59" s="4"/>
      <c r="Q59" s="4"/>
      <c r="R59" s="4"/>
      <c r="S59" s="6" t="str">
        <f>IF(SUM(T59:AB59)&gt;0,SUM(T59:AB59),"")</f>
        <v/>
      </c>
      <c r="T59" s="6"/>
      <c r="U59" s="6"/>
      <c r="V59" s="6"/>
      <c r="W59" s="6"/>
      <c r="X59" s="6"/>
      <c r="Y59" s="6"/>
      <c r="Z59" s="6"/>
      <c r="AA59" s="6"/>
      <c r="AB59" s="6"/>
      <c r="AC59" s="16"/>
      <c r="AD59" s="12"/>
      <c r="AE59" s="16"/>
      <c r="AF59" s="12"/>
      <c r="AG59" s="75"/>
      <c r="AH59" s="25"/>
      <c r="AI59" s="48">
        <v>22</v>
      </c>
      <c r="AJ59" s="25"/>
      <c r="AK59" s="25"/>
      <c r="AL59" s="25"/>
    </row>
    <row r="60" spans="1:41" ht="15" hidden="1" customHeight="1" x14ac:dyDescent="0.25">
      <c r="A60" s="84" t="s">
        <v>27</v>
      </c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58"/>
      <c r="M60" s="58"/>
      <c r="N60" s="17"/>
      <c r="O60" s="18"/>
      <c r="P60" s="19" t="s">
        <v>4</v>
      </c>
      <c r="Q60" s="15" t="s">
        <v>4</v>
      </c>
      <c r="R60" s="12">
        <f>SUM(R61:R62)</f>
        <v>0</v>
      </c>
      <c r="S60" s="6" t="str">
        <f>IF(SUM(T60:AB60)&gt;0,SUM(T60:AB60),"")</f>
        <v/>
      </c>
      <c r="T60" s="6">
        <f t="shared" ref="T60:AB60" si="27">SUM(T61:T62)</f>
        <v>0</v>
      </c>
      <c r="U60" s="6">
        <f t="shared" si="27"/>
        <v>0</v>
      </c>
      <c r="V60" s="6">
        <f t="shared" si="27"/>
        <v>0</v>
      </c>
      <c r="W60" s="6">
        <f t="shared" si="27"/>
        <v>0</v>
      </c>
      <c r="X60" s="6">
        <f t="shared" si="27"/>
        <v>0</v>
      </c>
      <c r="Y60" s="6">
        <f t="shared" si="27"/>
        <v>0</v>
      </c>
      <c r="Z60" s="6">
        <f t="shared" si="27"/>
        <v>0</v>
      </c>
      <c r="AA60" s="6">
        <f t="shared" si="27"/>
        <v>0</v>
      </c>
      <c r="AB60" s="6">
        <f t="shared" si="27"/>
        <v>0</v>
      </c>
      <c r="AC60" s="20" t="s">
        <v>4</v>
      </c>
      <c r="AD60" s="12">
        <f>ROUND(SUM(AD61:AD62),2)</f>
        <v>0</v>
      </c>
      <c r="AE60" s="20" t="s">
        <v>4</v>
      </c>
      <c r="AF60" s="12">
        <f>ROUND(SUM(AF61:AF62),2)</f>
        <v>0</v>
      </c>
      <c r="AG60" s="75"/>
      <c r="AH60" s="25"/>
      <c r="AI60" s="48">
        <v>22</v>
      </c>
      <c r="AJ60" s="25"/>
      <c r="AK60" s="25"/>
      <c r="AL60" s="25"/>
    </row>
    <row r="61" spans="1:41" ht="15" hidden="1" customHeight="1" x14ac:dyDescent="0.25">
      <c r="A61" s="15" t="s">
        <v>11</v>
      </c>
      <c r="B61" s="15"/>
      <c r="C61" s="33"/>
      <c r="D61" s="59"/>
      <c r="E61" s="15"/>
      <c r="F61" s="4" t="s">
        <v>4</v>
      </c>
      <c r="G61" s="4" t="s">
        <v>4</v>
      </c>
      <c r="H61" s="4" t="s">
        <v>4</v>
      </c>
      <c r="I61" s="4" t="s">
        <v>4</v>
      </c>
      <c r="J61" s="4"/>
      <c r="K61" s="4" t="s">
        <v>4</v>
      </c>
      <c r="L61" s="55"/>
      <c r="M61" s="55"/>
      <c r="N61" s="4"/>
      <c r="O61" s="4"/>
      <c r="P61" s="4"/>
      <c r="Q61" s="4"/>
      <c r="R61" s="4">
        <f>SUM(S61)</f>
        <v>0</v>
      </c>
      <c r="S61" s="6" t="str">
        <f>IF(SUM(T61:AB61)&gt;0,SUM(T61:AB61),"")</f>
        <v/>
      </c>
      <c r="T61" s="6"/>
      <c r="U61" s="6"/>
      <c r="V61" s="6"/>
      <c r="W61" s="6"/>
      <c r="X61" s="6"/>
      <c r="Y61" s="6"/>
      <c r="Z61" s="6"/>
      <c r="AA61" s="6"/>
      <c r="AB61" s="6"/>
      <c r="AC61" s="16">
        <v>0</v>
      </c>
      <c r="AD61" s="12">
        <f>ROUND(P61*AC61,2)</f>
        <v>0</v>
      </c>
      <c r="AE61" s="16">
        <v>0</v>
      </c>
      <c r="AF61" s="12">
        <f>ROUND(R61*AE61,2)</f>
        <v>0</v>
      </c>
      <c r="AG61" s="75"/>
      <c r="AH61" s="25"/>
      <c r="AI61" s="48">
        <v>22</v>
      </c>
      <c r="AJ61" s="25"/>
      <c r="AK61" s="25"/>
      <c r="AL61" s="25"/>
    </row>
    <row r="62" spans="1:41" ht="15" hidden="1" customHeight="1" x14ac:dyDescent="0.25">
      <c r="A62" s="21">
        <v>4</v>
      </c>
      <c r="B62" s="21"/>
      <c r="C62" s="21"/>
      <c r="D62" s="21"/>
      <c r="E62" s="21"/>
      <c r="F62" s="22"/>
      <c r="G62" s="22"/>
      <c r="H62" s="22"/>
      <c r="I62" s="22"/>
      <c r="J62" s="22"/>
      <c r="K62" s="22"/>
      <c r="L62" s="56"/>
      <c r="M62" s="56"/>
      <c r="N62" s="22"/>
      <c r="O62" s="22"/>
      <c r="P62" s="4"/>
      <c r="Q62" s="4"/>
      <c r="R62" s="4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4"/>
      <c r="AD62" s="12"/>
      <c r="AE62" s="24"/>
      <c r="AF62" s="12"/>
      <c r="AG62" s="75"/>
      <c r="AH62" s="25"/>
      <c r="AI62" s="48">
        <v>22</v>
      </c>
      <c r="AJ62" s="25"/>
      <c r="AK62" s="25"/>
      <c r="AL62" s="25"/>
    </row>
    <row r="63" spans="1:41" ht="30" x14ac:dyDescent="0.25">
      <c r="P63" s="4" t="s">
        <v>10</v>
      </c>
      <c r="Q63" s="25"/>
      <c r="R63" s="16">
        <f>SUM(R30:R58)</f>
        <v>3947.2000000000003</v>
      </c>
      <c r="S63" s="16">
        <f t="shared" ref="S63:AF63" si="28">SUM(S30:S58)</f>
        <v>3947.2000000000003</v>
      </c>
      <c r="T63" s="16">
        <f t="shared" si="28"/>
        <v>2664.8</v>
      </c>
      <c r="U63" s="16">
        <f t="shared" si="28"/>
        <v>16</v>
      </c>
      <c r="V63" s="16">
        <f t="shared" si="28"/>
        <v>0</v>
      </c>
      <c r="W63" s="16">
        <f t="shared" si="28"/>
        <v>59.4</v>
      </c>
      <c r="X63" s="16">
        <f t="shared" si="28"/>
        <v>0</v>
      </c>
      <c r="Y63" s="16">
        <f t="shared" si="28"/>
        <v>673</v>
      </c>
      <c r="Z63" s="16">
        <f t="shared" si="28"/>
        <v>38</v>
      </c>
      <c r="AA63" s="16">
        <f t="shared" si="28"/>
        <v>496</v>
      </c>
      <c r="AB63" s="16">
        <f t="shared" si="28"/>
        <v>0</v>
      </c>
      <c r="AC63" s="16"/>
      <c r="AD63" s="16"/>
      <c r="AE63" s="16">
        <f>SUM(AE30:AE58)</f>
        <v>339761.65</v>
      </c>
      <c r="AF63" s="16">
        <f t="shared" si="28"/>
        <v>414509.21299999999</v>
      </c>
      <c r="AG63" s="76"/>
      <c r="AH63" s="51" t="s">
        <v>93</v>
      </c>
      <c r="AI63" s="51" t="s">
        <v>93</v>
      </c>
      <c r="AJ63" s="51" t="s">
        <v>93</v>
      </c>
      <c r="AK63" s="95" t="s">
        <v>93</v>
      </c>
      <c r="AL63" s="16">
        <f>SUM(AL30:AL62)</f>
        <v>0</v>
      </c>
    </row>
    <row r="65" spans="2:31" s="26" customFormat="1" x14ac:dyDescent="0.25">
      <c r="B65" s="37" t="s">
        <v>85</v>
      </c>
      <c r="C65" s="37"/>
      <c r="D65" s="37"/>
      <c r="AE65" s="63"/>
    </row>
    <row r="66" spans="2:31" s="26" customFormat="1" x14ac:dyDescent="0.25">
      <c r="E66" s="38"/>
      <c r="K66" s="39"/>
      <c r="L66" s="39"/>
      <c r="M66" s="39"/>
      <c r="N66" s="40"/>
    </row>
    <row r="67" spans="2:31" s="26" customFormat="1" x14ac:dyDescent="0.25">
      <c r="B67" s="37" t="s">
        <v>86</v>
      </c>
      <c r="C67" s="37"/>
      <c r="D67" s="37"/>
      <c r="E67" s="41"/>
      <c r="F67" s="41"/>
      <c r="G67" s="41"/>
      <c r="H67" s="41"/>
      <c r="I67" s="41"/>
      <c r="J67" s="41"/>
      <c r="K67" s="41"/>
      <c r="L67" s="41"/>
      <c r="M67" s="41"/>
      <c r="N67" s="41"/>
    </row>
    <row r="68" spans="2:31" s="26" customFormat="1" x14ac:dyDescent="0.25">
      <c r="B68" s="42" t="s">
        <v>87</v>
      </c>
      <c r="C68" s="42"/>
      <c r="D68" s="42"/>
      <c r="E68" s="43"/>
      <c r="F68" s="44"/>
      <c r="G68" s="44"/>
      <c r="H68" s="44"/>
      <c r="I68" s="45"/>
      <c r="J68" s="45"/>
      <c r="K68" s="44"/>
      <c r="L68" s="44"/>
      <c r="M68" s="44"/>
      <c r="N68" s="44"/>
    </row>
    <row r="69" spans="2:31" s="26" customFormat="1" ht="72.75" customHeight="1" x14ac:dyDescent="0.25">
      <c r="B69" s="72" t="s">
        <v>88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</row>
    <row r="71" spans="2:31" s="26" customFormat="1" x14ac:dyDescent="0.25">
      <c r="B71" s="28"/>
      <c r="C71" s="28"/>
      <c r="D71" s="28"/>
    </row>
  </sheetData>
  <sheetProtection password="CBE4" sheet="1" objects="1" scenarios="1"/>
  <mergeCells count="49">
    <mergeCell ref="D6:D8"/>
    <mergeCell ref="L7:L8"/>
    <mergeCell ref="M7:M8"/>
    <mergeCell ref="A4:AF4"/>
    <mergeCell ref="A5:AF5"/>
    <mergeCell ref="A6:A8"/>
    <mergeCell ref="B6:B8"/>
    <mergeCell ref="W7:W8"/>
    <mergeCell ref="X7:X8"/>
    <mergeCell ref="U7:U8"/>
    <mergeCell ref="G7:K7"/>
    <mergeCell ref="AA7:AA8"/>
    <mergeCell ref="S6:AB6"/>
    <mergeCell ref="Z7:Z8"/>
    <mergeCell ref="Y7:Y8"/>
    <mergeCell ref="T7:T8"/>
    <mergeCell ref="S7:S8"/>
    <mergeCell ref="V7:V8"/>
    <mergeCell ref="O7:O8"/>
    <mergeCell ref="AG6:AG8"/>
    <mergeCell ref="AH6:AH8"/>
    <mergeCell ref="AI6:AI8"/>
    <mergeCell ref="AJ6:AJ8"/>
    <mergeCell ref="AC6:AC8"/>
    <mergeCell ref="AD6:AD8"/>
    <mergeCell ref="AE6:AE8"/>
    <mergeCell ref="AF6:AF8"/>
    <mergeCell ref="A29:K29"/>
    <mergeCell ref="A60:K60"/>
    <mergeCell ref="A11:K11"/>
    <mergeCell ref="A14:K14"/>
    <mergeCell ref="A17:K17"/>
    <mergeCell ref="A20:K20"/>
    <mergeCell ref="C6:C8"/>
    <mergeCell ref="AL6:AL8"/>
    <mergeCell ref="AC2:AL2"/>
    <mergeCell ref="B69:N69"/>
    <mergeCell ref="AK6:AK8"/>
    <mergeCell ref="AG10:AG63"/>
    <mergeCell ref="N7:N8"/>
    <mergeCell ref="A10:K10"/>
    <mergeCell ref="AB7:AB8"/>
    <mergeCell ref="E7:F7"/>
    <mergeCell ref="R6:R8"/>
    <mergeCell ref="E6:O6"/>
    <mergeCell ref="P6:P8"/>
    <mergeCell ref="Q6:Q8"/>
    <mergeCell ref="A23:K23"/>
    <mergeCell ref="A26:K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33</vt:i4>
      </vt:variant>
    </vt:vector>
  </HeadingPairs>
  <TitlesOfParts>
    <vt:vector size="34" baseType="lpstr">
      <vt:lpstr>Приложение №4</vt:lpstr>
      <vt:lpstr>A_COLUMNS</vt:lpstr>
      <vt:lpstr>A_FNAMES</vt:lpstr>
      <vt:lpstr>A_SNAMES</vt:lpstr>
      <vt:lpstr>CenaCol</vt:lpstr>
      <vt:lpstr>ITOG</vt:lpstr>
      <vt:lpstr>LastRow</vt:lpstr>
      <vt:lpstr>PQRT1_ITOG</vt:lpstr>
      <vt:lpstr>PQRT1_LINE</vt:lpstr>
      <vt:lpstr>PQRT2_ITOG</vt:lpstr>
      <vt:lpstr>PQRT2_LINE</vt:lpstr>
      <vt:lpstr>PQRT3_ITOG</vt:lpstr>
      <vt:lpstr>PQRT3_LINE</vt:lpstr>
      <vt:lpstr>PQRT4_ITOG</vt:lpstr>
      <vt:lpstr>PQRT4_LINE</vt:lpstr>
      <vt:lpstr>QRT1_ITOG</vt:lpstr>
      <vt:lpstr>QRT1_LINE</vt:lpstr>
      <vt:lpstr>QRT2_ITOG</vt:lpstr>
      <vt:lpstr>QRT2_LINE</vt:lpstr>
      <vt:lpstr>QRT3_ITOG</vt:lpstr>
      <vt:lpstr>QRT3_LINE</vt:lpstr>
      <vt:lpstr>QRT4_ITOG</vt:lpstr>
      <vt:lpstr>QRT4_LINE</vt:lpstr>
      <vt:lpstr>TABLE</vt:lpstr>
      <vt:lpstr>Z_FNUMBERS</vt:lpstr>
      <vt:lpstr>Z_MNLIST</vt:lpstr>
      <vt:lpstr>ZPQRT1_HEAD</vt:lpstr>
      <vt:lpstr>ZPQRT2_HEAD</vt:lpstr>
      <vt:lpstr>ZPQRT3_HEAD</vt:lpstr>
      <vt:lpstr>ZPQRT4_HEAD</vt:lpstr>
      <vt:lpstr>ZQRT1_HEAD</vt:lpstr>
      <vt:lpstr>ZQRT2_HEAD</vt:lpstr>
      <vt:lpstr>ZQRT3_HEAD</vt:lpstr>
      <vt:lpstr>ZQRT4_HEAD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Мухин Василий Сергеевич</cp:lastModifiedBy>
  <dcterms:created xsi:type="dcterms:W3CDTF">2016-10-05T06:20:23Z</dcterms:created>
  <dcterms:modified xsi:type="dcterms:W3CDTF">2026-08-05T09:16:00Z</dcterms:modified>
</cp:coreProperties>
</file>